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fiduprevisora-my.sharepoint.com/personal/contratacionfp_fiduprevisora_com_co/Documents/Dirección de Adquisiciones y Contratos/INVITACIONES ABIERTAS/2026/INVAB 00X-2026 TIQUETES/ANEXOS Y FORMATOS rev Marzo/"/>
    </mc:Choice>
  </mc:AlternateContent>
  <xr:revisionPtr revIDLastSave="0" documentId="13_ncr:1_{C9C91FB1-C804-48C1-822C-5290FDF25BF5}" xr6:coauthVersionLast="47" xr6:coauthVersionMax="47" xr10:uidLastSave="{00000000-0000-0000-0000-000000000000}"/>
  <bookViews>
    <workbookView xWindow="-110" yWindow="-110" windowWidth="19420" windowHeight="10300" xr2:uid="{00000000-000D-0000-FFFF-FFFF00000000}"/>
  </bookViews>
  <sheets>
    <sheet name="MATRIZ" sheetId="1" r:id="rId1"/>
    <sheet name="Perfil Riesgo" sheetId="2" r:id="rId2"/>
    <sheet name="Perfil Riesgo Internos" sheetId="3" state="hidden" r:id="rId3"/>
  </sheets>
  <definedNames>
    <definedName name="_xlnm._FilterDatabase" localSheetId="0" hidden="1">MATRIZ!$A$3:$W$11</definedName>
    <definedName name="_xlnm.Print_Area" localSheetId="0">MATRIZ!$A$1:$W$42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6" i="1" l="1"/>
  <c r="S16" i="1" s="1"/>
  <c r="J16" i="1"/>
  <c r="K16" i="1" s="1"/>
  <c r="R15" i="1"/>
  <c r="S15" i="1" s="1"/>
  <c r="J15" i="1"/>
  <c r="K15" i="1" s="1"/>
  <c r="R14" i="1"/>
  <c r="S14" i="1" s="1"/>
  <c r="R13" i="1"/>
  <c r="S13" i="1" s="1"/>
  <c r="R12" i="1"/>
  <c r="S12" i="1" s="1"/>
  <c r="J14" i="1"/>
  <c r="K14" i="1" s="1"/>
  <c r="J13" i="1"/>
  <c r="K13" i="1" s="1"/>
  <c r="J12" i="1"/>
  <c r="K12" i="1"/>
  <c r="R5" i="1"/>
  <c r="S5" i="1" s="1"/>
  <c r="J6" i="1"/>
  <c r="J5" i="1"/>
  <c r="K5" i="1" s="1"/>
  <c r="J4" i="1"/>
  <c r="R6" i="1" l="1"/>
  <c r="S6" i="1" s="1"/>
  <c r="K6" i="1"/>
  <c r="R4" i="1"/>
  <c r="S4" i="1" s="1"/>
  <c r="K4" i="1"/>
  <c r="R11" i="1" l="1"/>
  <c r="S11" i="1" s="1"/>
  <c r="J11" i="1"/>
  <c r="K11" i="1" s="1"/>
  <c r="R10" i="1" l="1"/>
  <c r="S10" i="1" s="1"/>
  <c r="R9" i="1"/>
  <c r="S9" i="1" s="1"/>
  <c r="R8" i="1"/>
  <c r="S8" i="1" s="1"/>
  <c r="J10" i="1"/>
  <c r="J7" i="1"/>
  <c r="J9" i="1"/>
  <c r="J8" i="1"/>
  <c r="K10" i="1" l="1"/>
  <c r="R7" i="1"/>
  <c r="S7" i="1" s="1"/>
  <c r="K7" i="1"/>
  <c r="K8" i="1"/>
  <c r="N22" i="3" l="1"/>
  <c r="N21" i="3"/>
  <c r="N20" i="3"/>
  <c r="N19" i="3"/>
  <c r="N8" i="3"/>
  <c r="N7" i="3"/>
  <c r="N6" i="3"/>
  <c r="N5" i="3"/>
  <c r="N23" i="3" l="1"/>
  <c r="O22" i="3" s="1"/>
  <c r="N9" i="3"/>
  <c r="O5" i="3" s="1"/>
  <c r="N22" i="2"/>
  <c r="N21" i="2"/>
  <c r="N20" i="2"/>
  <c r="N19" i="2"/>
  <c r="N8" i="2"/>
  <c r="N7" i="2"/>
  <c r="N6" i="2"/>
  <c r="N5" i="2"/>
  <c r="O20" i="3" l="1"/>
  <c r="O21" i="3"/>
  <c r="O19" i="3"/>
  <c r="O7" i="3"/>
  <c r="O8" i="3"/>
  <c r="O6" i="3"/>
  <c r="N23" i="2"/>
  <c r="O22" i="2" s="1"/>
  <c r="K9" i="1"/>
  <c r="O23" i="3" l="1"/>
  <c r="O9" i="3"/>
  <c r="O19" i="2"/>
  <c r="O21" i="2"/>
  <c r="O20" i="2"/>
  <c r="N9" i="2"/>
  <c r="O23" i="2" l="1"/>
  <c r="O6" i="2"/>
  <c r="O5" i="2"/>
  <c r="O7" i="2"/>
  <c r="O8" i="2"/>
  <c r="O9" i="2" l="1"/>
</calcChain>
</file>

<file path=xl/sharedStrings.xml><?xml version="1.0" encoding="utf-8"?>
<sst xmlns="http://schemas.openxmlformats.org/spreadsheetml/2006/main" count="304" uniqueCount="144">
  <si>
    <t>Si</t>
  </si>
  <si>
    <t>Reducir el Riesgo</t>
  </si>
  <si>
    <t>Operacional</t>
  </si>
  <si>
    <t xml:space="preserve">Ejecución </t>
  </si>
  <si>
    <t>Externo</t>
  </si>
  <si>
    <t xml:space="preserve">Especifico </t>
  </si>
  <si>
    <t>Permanente</t>
  </si>
  <si>
    <t>Evitar el Riesgo</t>
  </si>
  <si>
    <t>No aceptacion de servicios adicionales en caso de requerirlo para la ejecucion eficaz del contrato</t>
  </si>
  <si>
    <t>Perdida de informacion/archivos de los sistemas tecnologicos utilizados por el contratista  para la administracion de la operación,</t>
  </si>
  <si>
    <t xml:space="preserve">Operacional </t>
  </si>
  <si>
    <t>Consorcio</t>
  </si>
  <si>
    <t xml:space="preserve">Contratación </t>
  </si>
  <si>
    <t>General</t>
  </si>
  <si>
    <t>Riesgo Alto</t>
  </si>
  <si>
    <t>Periodicidad ¿Cuándo?</t>
  </si>
  <si>
    <t>Cómo se realiza el monitoreo?</t>
  </si>
  <si>
    <t>Persona responsable por implementar el tratamiento</t>
  </si>
  <si>
    <t>Afecta la ejecución del contrato?</t>
  </si>
  <si>
    <t xml:space="preserve">Categoría </t>
  </si>
  <si>
    <t xml:space="preserve">Valoración del riesgo </t>
  </si>
  <si>
    <t xml:space="preserve">Impacto </t>
  </si>
  <si>
    <t xml:space="preserve">Probabilidad </t>
  </si>
  <si>
    <t>Control</t>
  </si>
  <si>
    <t>Tratamiento del riesgo</t>
  </si>
  <si>
    <t>¿A quién se le asignan?</t>
  </si>
  <si>
    <t xml:space="preserve"> Consecuencias
de la ocurrencia
del evento</t>
  </si>
  <si>
    <t>Tipo</t>
  </si>
  <si>
    <t>Etapa</t>
  </si>
  <si>
    <t>Fuente</t>
  </si>
  <si>
    <t>Clase</t>
  </si>
  <si>
    <t>N°</t>
  </si>
  <si>
    <t>Monitoreo y Revisión</t>
  </si>
  <si>
    <t>Plan de Acción</t>
  </si>
  <si>
    <t>Impacto después</t>
  </si>
  <si>
    <t xml:space="preserve">Tratamiento / Control </t>
  </si>
  <si>
    <t xml:space="preserve">Riesgo antes de control </t>
  </si>
  <si>
    <t>NIVEL INHERENTE</t>
  </si>
  <si>
    <t># DE RIESGOS</t>
  </si>
  <si>
    <t>PARTICIPACIÓN</t>
  </si>
  <si>
    <t>Matriz Inherente</t>
  </si>
  <si>
    <t>Moderado</t>
  </si>
  <si>
    <t>Probabilidad</t>
  </si>
  <si>
    <t>TOTAL</t>
  </si>
  <si>
    <t>Impacto</t>
  </si>
  <si>
    <t>Matriz Residual</t>
  </si>
  <si>
    <t>NIVEL RESIDUAL</t>
  </si>
  <si>
    <r>
      <t>Muy baja</t>
    </r>
    <r>
      <rPr>
        <sz val="11"/>
        <color theme="1"/>
        <rFont val="Calibri"/>
        <family val="2"/>
        <scheme val="minor"/>
      </rPr>
      <t xml:space="preserve"> (raro)</t>
    </r>
  </si>
  <si>
    <r>
      <t xml:space="preserve">baja </t>
    </r>
    <r>
      <rPr>
        <sz val="11"/>
        <color theme="1"/>
        <rFont val="Calibri"/>
        <family val="2"/>
        <scheme val="minor"/>
      </rPr>
      <t>(Improbable)</t>
    </r>
  </si>
  <si>
    <r>
      <t xml:space="preserve">media </t>
    </r>
    <r>
      <rPr>
        <sz val="11"/>
        <color theme="1"/>
        <rFont val="Calibri"/>
        <family val="2"/>
        <scheme val="minor"/>
      </rPr>
      <t>(Posible)</t>
    </r>
  </si>
  <si>
    <r>
      <t>Alta</t>
    </r>
    <r>
      <rPr>
        <sz val="11"/>
        <color theme="1"/>
        <rFont val="Calibri"/>
        <family val="2"/>
        <scheme val="minor"/>
      </rPr>
      <t xml:space="preserve"> (Probable)</t>
    </r>
  </si>
  <si>
    <r>
      <t>Muy alta</t>
    </r>
    <r>
      <rPr>
        <sz val="11"/>
        <color theme="1"/>
        <rFont val="Calibri"/>
        <family val="2"/>
        <scheme val="minor"/>
      </rPr>
      <t xml:space="preserve"> (Casi Cierto)</t>
    </r>
  </si>
  <si>
    <r>
      <t xml:space="preserve">Leve </t>
    </r>
    <r>
      <rPr>
        <sz val="11"/>
        <color theme="1"/>
        <rFont val="Calibri"/>
        <family val="2"/>
        <scheme val="minor"/>
      </rPr>
      <t>(Insignificante)</t>
    </r>
  </si>
  <si>
    <r>
      <t xml:space="preserve">Inferior </t>
    </r>
    <r>
      <rPr>
        <sz val="11"/>
        <color theme="1"/>
        <rFont val="Calibri"/>
        <family val="2"/>
        <scheme val="minor"/>
      </rPr>
      <t>(Menor)</t>
    </r>
  </si>
  <si>
    <r>
      <t xml:space="preserve">Superior </t>
    </r>
    <r>
      <rPr>
        <sz val="11"/>
        <color theme="1"/>
        <rFont val="Calibri"/>
        <family val="2"/>
        <scheme val="minor"/>
      </rPr>
      <t>(Mayor)</t>
    </r>
  </si>
  <si>
    <r>
      <t xml:space="preserve">Extremo </t>
    </r>
    <r>
      <rPr>
        <sz val="11"/>
        <color theme="1"/>
        <rFont val="Calibri"/>
        <family val="2"/>
        <scheme val="minor"/>
      </rPr>
      <t>(Catastrofico)</t>
    </r>
  </si>
  <si>
    <t>Riesgo Bajo</t>
  </si>
  <si>
    <t>Riesgo Medio</t>
  </si>
  <si>
    <t>Riesgo Extremo</t>
  </si>
  <si>
    <t>No aceptacion de contratacion por el corto tiempo de ejecucion del contrato de fiducia mercantil   331 2017 / que actualmente esta prevista hasta el  Nov 2018</t>
  </si>
  <si>
    <t>Limitación en la elaboración de las actividades por problemas de acceso, restricciones por seguridad y factores logísticos en los ERON</t>
  </si>
  <si>
    <t>Periodos cortos para el desarrollo de las actividades propias de la invitación /Reprocesos</t>
  </si>
  <si>
    <t>Errores cometidos por el oferente en la presentación de la oferta/ Reprocesos altos</t>
  </si>
  <si>
    <t>Incumplimiento de la ejecucion del servicio dentro de los plazos pactados en el contrato/ afectacion obligaciones contractuales</t>
  </si>
  <si>
    <t>Descripcion del Perfil Riesgos Extremos y Altos</t>
  </si>
  <si>
    <t>Responsables</t>
  </si>
  <si>
    <t>Interno/Consorcio/Uspec</t>
  </si>
  <si>
    <t>Interno/Consorcio/Uspec/Fiduciarias</t>
  </si>
  <si>
    <t>Contratista/Externo</t>
  </si>
  <si>
    <t>CONTRATISTA</t>
  </si>
  <si>
    <t>Mensual</t>
  </si>
  <si>
    <t xml:space="preserve">Elaboro: Julieth Rubio- Profesional  Riesgos </t>
  </si>
  <si>
    <t>SI</t>
  </si>
  <si>
    <t>Selección</t>
  </si>
  <si>
    <t>Descripción del riesgo</t>
  </si>
  <si>
    <t>Interno / Externo</t>
  </si>
  <si>
    <t>Semestral</t>
  </si>
  <si>
    <t>Presentación de propuestas con precios artificialmente bajos</t>
  </si>
  <si>
    <t xml:space="preserve">Verificar la solidez de la oferta económica frente a los resultados del estudio de mercado.
Realizar seguimiento a la ejecución financiera del contrato.  </t>
  </si>
  <si>
    <t>Estudio de las ofertas
Revisión periódica al informe de de ejecución financiera del contratista</t>
  </si>
  <si>
    <t>Incumplimiento de las obligaciones pactadas contractualmente</t>
  </si>
  <si>
    <r>
      <rPr>
        <sz val="11"/>
        <rFont val="Calibri"/>
        <family val="2"/>
        <scheme val="minor"/>
      </rPr>
      <t>No ejecución del contrato por falta de capacidad financiera del oferente</t>
    </r>
  </si>
  <si>
    <t>Fraude Interno y/o externo. Extracción de recursos de manera ilegítima. Pérdida de confianza. Selección de un contratista que no cumpla con las condiciones requeridas para la adjudicación y ejecución del contrato.</t>
  </si>
  <si>
    <t>Interno</t>
  </si>
  <si>
    <t>Planeación</t>
  </si>
  <si>
    <t xml:space="preserve">Incorrecta proyección de las actividades y los recursos </t>
  </si>
  <si>
    <t xml:space="preserve">Variación en la estimación del presupuesto asignado o tiempo de ejecución </t>
  </si>
  <si>
    <t>CONTRATANTE</t>
  </si>
  <si>
    <t>SUPERVISOR</t>
  </si>
  <si>
    <t xml:space="preserve">Seguimiento y control sobre los elementos y servicios requeridos mensualmente al contratista. </t>
  </si>
  <si>
    <t xml:space="preserve">Basar la adquisición del bien y/o servicio en el estudio de mercado correspondiente. </t>
  </si>
  <si>
    <t>Específico</t>
  </si>
  <si>
    <t xml:space="preserve">Estimación inferior de plazos de ejecución de los contratos </t>
  </si>
  <si>
    <t xml:space="preserve">Efectuar seguimientos permanentes a los elementos y servicios requeridos al contratista. </t>
  </si>
  <si>
    <t>Seguimiento permanente de los elementos y servicios solictados</t>
  </si>
  <si>
    <t xml:space="preserve">Desde la publicación del acta de adjudicación se notifica al adjudicatario los documentos necesarios para la firma del contrato y los soportes correspondientes (ej.  Garantías).  </t>
  </si>
  <si>
    <t xml:space="preserve">Seguimiento diario frente a la entrega de los documentos contractuales requeridos para el correcto perfeccionamiento y/o ejecución del contrato. </t>
  </si>
  <si>
    <t>Legal</t>
  </si>
  <si>
    <t xml:space="preserve">Aplicar estrategias de Códigos de Ética, estatutos anticorrupción y principios de Código de Buen Gobierno, Polizas, audirorías internas y externas realizadas a Fiduprevisora S.A. y el Contratista. 
</t>
  </si>
  <si>
    <t>Auditorias Internas  realilzadas por Fiduciaria la Previsora y Entes de Control Externos</t>
  </si>
  <si>
    <t>Inadecuada proyección de costos económicos incurridos por el contratista en la ejecución del contrato al momento de presentar su propuesta económica</t>
  </si>
  <si>
    <t>Operacional / Económico</t>
  </si>
  <si>
    <t>Analizar detalladamente los términos de referencia, especialmente lo referido los elementos y/o servicios requeridos, así como su plazo de ejecución y todos aquellos aspectos que impacten la ejecución del contrato.</t>
  </si>
  <si>
    <t>Contratista: Antes de presentar su propuesta, analizar detalladamente su oferta económica en coherencia con los términos de referencia.
Supervisor: analizar la oferta económica basado en el estudio de mercado y los términos de referencia.</t>
  </si>
  <si>
    <t>Contratista: Previo a la presentación de su oferta económica.
Supervisor: en la etapa de evaluación de oferta económica</t>
  </si>
  <si>
    <t>Planeación/Selección</t>
  </si>
  <si>
    <t xml:space="preserve"> Incumplimiento/demoras en la presentación de los documentos del proceso de contratación </t>
  </si>
  <si>
    <t>No suscipción y/o ejecución del contrato</t>
  </si>
  <si>
    <t>Recibir dinero u otra utilidad o promesa directa o indirectamente en cualquiera de las etapas del
proceso de selección</t>
  </si>
  <si>
    <t>CONTRATISTA / SUPERVISOR</t>
  </si>
  <si>
    <t>CONTRATANTE
/ CONTRATISTA</t>
  </si>
  <si>
    <t>Restraso en la ejecución de las obligaciones contractuales e Incumplimiento o suspensión del contrato</t>
  </si>
  <si>
    <t>Se realizara un seguimiento de las obligaciones establecidas en el contrato mediante los informes del supervisor y los informes remitidos por el contratista.</t>
  </si>
  <si>
    <t xml:space="preserve">Realizara seguimiento con los informes de supervisión </t>
  </si>
  <si>
    <t>Situaciones Económicas o de cualquier índole, a nivel global que afecta la oferta y la demanda</t>
  </si>
  <si>
    <t>100% A QUIEN INCUMPLE</t>
  </si>
  <si>
    <t xml:space="preserve">Para la mitigación de este riesgo, el contratista deberá preveer estos sobrecostos en la determinación del valor de la oferta económica .
</t>
  </si>
  <si>
    <t xml:space="preserve">El contratista y supervisor deberán analizar el comportamiento del mercado.
En cuyo caso de ejecución del contrato se presente desabastecimiento de materia prima, las partes asumirán en el porcentaje aquí establecido, los valores adicionales. 
Para efectuar lo anterior, deberá presentarse por el contratista justicación con los soportes que permitan identificar claramente las condiciones de dicho desabastecimiento y el impacto financiero que se estima por tales circunstancias. </t>
  </si>
  <si>
    <t>CONTRATANTE 20%
/CONTRATISTA 80%</t>
  </si>
  <si>
    <t>PORCENTAJE QUE ASUME</t>
  </si>
  <si>
    <t>Sobrecarga de trabajo a los colaboradores del proyecto y falta de personal para soportar el proyecto</t>
  </si>
  <si>
    <t>Incumplimientos en los entregables del proyecto, retrasos en la operación diaria de los procesos</t>
  </si>
  <si>
    <t>Deficiente diseño de los grupos de trabajo determinando un rol inadecuado o inconsistente con la actividad y los procesos que involucra.</t>
  </si>
  <si>
    <t>Dificultades en la validacion y verificacion de los requerimientos y entregables en el proceso de implementación del proyecto</t>
  </si>
  <si>
    <t>La variabilidad del valor de la TRM del dólar para el calculo de los presupuestos y pago de las adquicisiones o servicios.</t>
  </si>
  <si>
    <t>Comprometer la alta dirección para apoyar los procesos con los recursos necesarios para realizar la operación diaria de los procesos y atender la implementacion del proyecto.</t>
  </si>
  <si>
    <t>Redimencionar los recursos humanos acorde con las necesidades y capacidades de las entidades para cumplir con los objetivos del proyecto y el objeto contractual.</t>
  </si>
  <si>
    <t>Seguimiento precontractual al comportamiento del dólar por la gerencia del proyecto y el asignado financiero</t>
  </si>
  <si>
    <t>Reuniones ejecutivas con la alta dirección involucrandolos con el compromiso de comprometer los recursos para la implementación del proyecto y seguimiento al avance en la ejecucion del contrato con los indicadores que comprometen el avance con los recursos humanos</t>
  </si>
  <si>
    <t>Seguimiento a la ejecucion del contrato revisando los inconvenientes o problemas que relacionen o comprometan los recursos humanos por las partes</t>
  </si>
  <si>
    <t>Dificultades en los procesos de adquisición de productos y servicios conforme a las necesidades de la entidad para el desarrollo del proyecto</t>
  </si>
  <si>
    <t>Resistencia al cambio por miedo a perder el control o sensacion de perder el empleo o privilegios que domina el colaborador en el proceso</t>
  </si>
  <si>
    <t>Desactualización del proceso al no permitir mejoras por la integracion de nuevas actividades y herramientas para la sistematización o automatizacion del proceso</t>
  </si>
  <si>
    <t xml:space="preserve">Dificultades en la implementación de las recursos y servicios tecnologicos del proyecto y requieriendo modificaciones que pueden retrasar el cronograma o elevar los costos de implementación que no esten contemplados en el proyecto. </t>
  </si>
  <si>
    <t>Realizar gestion del cambio de manera proactiva y de ser necesario reactiva, además fortalecer el uso y apropiación del proyecto</t>
  </si>
  <si>
    <t>Ajustar los procesos alineados con la implementacion del proyecto haciendolos mas eficientes y efectivos con la integracion de los recursos y servicios tecnologicos</t>
  </si>
  <si>
    <t>Seguimiento a los riesgos identificados, controles, avance y gestion de los eventos y situaciones que se relacionen con la funcionalidad de los procesos, que impliquen mejora al integrar los nuevos recursos y servicios tecnologicos</t>
  </si>
  <si>
    <t>Seguimiento a los indicadores de gestion del cambio para la activación de planes de coque en pro de motivar los colaboradores a la aceptación de la nueva implementación del proyecto.</t>
  </si>
  <si>
    <t>Restraso en la ejecución de las obligaciones contractuales</t>
  </si>
  <si>
    <t xml:space="preserve">Trámite de prórrogas y/o reclamaciones  por mayor duración del contrato </t>
  </si>
  <si>
    <t xml:space="preserve">Afecta el normal desarrollo del contrato y puede generar un retraso en la entrega y cumplimiento del objeto del contrato, por ejemplo en caso de desabastecimiento de las materias primas. </t>
  </si>
  <si>
    <t>Realizar los estudios de mercado y del sector lo mas reciente al inicio del proceso, calcular no con la TRM sino un valor calculado del comportamiento del dólar a la fecha del contrato y estar vigilando la TRM que no vaya a desbordar una excesiva honerosidad en el marco del proyecto.</t>
  </si>
  <si>
    <t>Obligar a realizar actividades que no esten contempladas en el proyecto para ajustar los recursos y servicios nuevos al proceso funcional sin actualizar, elevando los costos y tiempos, impactando en el aspecto financiero y contribuya a la desmejora en la eficiencia y efectividad del proceso.</t>
  </si>
  <si>
    <t>ANEXO No. 14 MATRIZ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</si>
</sst>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b/>
      <sz val="12"/>
      <color rgb="FF000000"/>
      <name val="Calibri"/>
      <family val="2"/>
    </font>
    <font>
      <b/>
      <sz val="11"/>
      <color theme="0"/>
      <name val="Calibri"/>
      <family val="2"/>
      <scheme val="minor"/>
    </font>
    <font>
      <b/>
      <sz val="11"/>
      <color theme="1"/>
      <name val="Calibri"/>
      <family val="2"/>
      <scheme val="minor"/>
    </font>
    <font>
      <sz val="11"/>
      <color indexed="8"/>
      <name val="Calibri"/>
      <family val="2"/>
    </font>
    <font>
      <b/>
      <sz val="12"/>
      <color theme="0"/>
      <name val="Calibri"/>
      <family val="2"/>
    </font>
    <font>
      <sz val="11"/>
      <name val="Calibri"/>
      <family val="2"/>
      <scheme val="minor"/>
    </font>
    <font>
      <b/>
      <sz val="18"/>
      <color theme="1"/>
      <name val="Arial"/>
      <family val="2"/>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theme="1" tint="0.34998626667073579"/>
        <bgColor indexed="64"/>
      </patternFill>
    </fill>
    <fill>
      <patternFill patternType="solid">
        <fgColor rgb="FF00B050"/>
        <bgColor indexed="64"/>
      </patternFill>
    </fill>
    <fill>
      <patternFill patternType="solid">
        <fgColor theme="7" tint="0.39997558519241921"/>
        <bgColor indexed="64"/>
      </patternFill>
    </fill>
    <fill>
      <patternFill patternType="solid">
        <fgColor rgb="FF0070C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8" tint="0.59999389629810485"/>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9" fontId="5" fillId="0" borderId="0" applyFont="0" applyFill="0" applyBorder="0" applyAlignment="0" applyProtection="0"/>
  </cellStyleXfs>
  <cellXfs count="73">
    <xf numFmtId="0" fontId="0" fillId="0" borderId="0" xfId="0"/>
    <xf numFmtId="0" fontId="0" fillId="0" borderId="0" xfId="0" applyAlignment="1">
      <alignment vertical="center" wrapText="1"/>
    </xf>
    <xf numFmtId="0" fontId="0" fillId="2" borderId="0" xfId="0" applyFill="1" applyAlignment="1">
      <alignment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vertical="center" wrapText="1"/>
    </xf>
    <xf numFmtId="0" fontId="0" fillId="0" borderId="1" xfId="0" applyBorder="1" applyAlignment="1">
      <alignment vertical="center" wrapText="1"/>
    </xf>
    <xf numFmtId="0" fontId="3" fillId="6" borderId="1" xfId="0" applyFont="1" applyFill="1" applyBorder="1" applyAlignment="1">
      <alignment horizontal="center" vertical="center"/>
    </xf>
    <xf numFmtId="0" fontId="0" fillId="0" borderId="4" xfId="0" applyBorder="1"/>
    <xf numFmtId="0" fontId="0" fillId="0" borderId="5" xfId="0" applyBorder="1"/>
    <xf numFmtId="0" fontId="0" fillId="0" borderId="6" xfId="0" applyBorder="1"/>
    <xf numFmtId="0" fontId="0" fillId="4" borderId="1" xfId="0" applyFill="1" applyBorder="1"/>
    <xf numFmtId="0" fontId="0" fillId="0" borderId="1" xfId="0" applyBorder="1" applyAlignment="1">
      <alignment horizontal="center"/>
    </xf>
    <xf numFmtId="9" fontId="1" fillId="0" borderId="1" xfId="1" applyFont="1" applyBorder="1" applyAlignment="1">
      <alignment horizontal="center"/>
    </xf>
    <xf numFmtId="0" fontId="0" fillId="0" borderId="7" xfId="0" applyBorder="1"/>
    <xf numFmtId="0" fontId="0" fillId="0" borderId="8" xfId="0" applyBorder="1"/>
    <xf numFmtId="0" fontId="0" fillId="5" borderId="1" xfId="0" applyFill="1" applyBorder="1"/>
    <xf numFmtId="0" fontId="0" fillId="3" borderId="1" xfId="0" applyFill="1" applyBorder="1"/>
    <xf numFmtId="0" fontId="4" fillId="0" borderId="0" xfId="0" applyFont="1" applyAlignment="1">
      <alignment horizontal="center"/>
    </xf>
    <xf numFmtId="0" fontId="0" fillId="7" borderId="1" xfId="0" applyFill="1" applyBorder="1"/>
    <xf numFmtId="0" fontId="3" fillId="6" borderId="1" xfId="0" applyFont="1" applyFill="1" applyBorder="1"/>
    <xf numFmtId="0" fontId="3" fillId="6" borderId="1" xfId="0" applyFont="1" applyFill="1" applyBorder="1" applyAlignment="1">
      <alignment horizontal="center"/>
    </xf>
    <xf numFmtId="9" fontId="3" fillId="6" borderId="1" xfId="0" applyNumberFormat="1" applyFont="1" applyFill="1" applyBorder="1" applyAlignment="1">
      <alignment horizontal="center"/>
    </xf>
    <xf numFmtId="0" fontId="0" fillId="0" borderId="9" xfId="0" applyBorder="1"/>
    <xf numFmtId="0" fontId="0" fillId="0" borderId="10" xfId="0" applyBorder="1"/>
    <xf numFmtId="0" fontId="0" fillId="0" borderId="11" xfId="0" applyBorder="1"/>
    <xf numFmtId="0" fontId="0" fillId="7" borderId="1" xfId="0" applyFill="1" applyBorder="1" applyAlignment="1">
      <alignment horizontal="center"/>
    </xf>
    <xf numFmtId="0" fontId="0" fillId="3" borderId="1" xfId="0" applyFill="1" applyBorder="1" applyAlignment="1">
      <alignment horizontal="center"/>
    </xf>
    <xf numFmtId="0" fontId="0" fillId="5" borderId="1" xfId="0" applyFill="1" applyBorder="1" applyAlignment="1">
      <alignment horizontal="center"/>
    </xf>
    <xf numFmtId="0" fontId="0" fillId="4" borderId="1" xfId="0" applyFill="1" applyBorder="1" applyAlignment="1">
      <alignment horizontal="center"/>
    </xf>
    <xf numFmtId="0" fontId="0" fillId="0" borderId="1" xfId="0" applyBorder="1"/>
    <xf numFmtId="0" fontId="0" fillId="0" borderId="12" xfId="0" applyBorder="1"/>
    <xf numFmtId="0" fontId="4" fillId="0" borderId="0" xfId="0" applyFont="1"/>
    <xf numFmtId="0" fontId="0" fillId="0" borderId="1" xfId="0" applyBorder="1" applyAlignment="1">
      <alignment vertical="center"/>
    </xf>
    <xf numFmtId="0" fontId="0" fillId="0" borderId="1" xfId="0" applyBorder="1" applyAlignment="1">
      <alignment horizontal="left" vertical="center" wrapText="1"/>
    </xf>
    <xf numFmtId="49" fontId="6" fillId="9" borderId="1" xfId="0" applyNumberFormat="1" applyFont="1" applyFill="1" applyBorder="1" applyAlignment="1">
      <alignment horizontal="center" vertical="center" wrapText="1"/>
    </xf>
    <xf numFmtId="49" fontId="6" fillId="9" borderId="1" xfId="0" applyNumberFormat="1" applyFont="1" applyFill="1" applyBorder="1" applyAlignment="1">
      <alignment horizontal="center" vertical="center" textRotation="90" wrapText="1"/>
    </xf>
    <xf numFmtId="0" fontId="0" fillId="13" borderId="1" xfId="0" applyFill="1" applyBorder="1" applyAlignment="1">
      <alignment horizontal="center" vertical="center" wrapText="1"/>
    </xf>
    <xf numFmtId="0" fontId="0" fillId="12" borderId="1" xfId="0" applyFill="1" applyBorder="1" applyAlignment="1">
      <alignment horizontal="center" vertical="center" wrapText="1"/>
    </xf>
    <xf numFmtId="0" fontId="7" fillId="0" borderId="1" xfId="0" applyFont="1" applyBorder="1" applyAlignment="1">
      <alignment horizontal="center" vertical="center" wrapText="1"/>
    </xf>
    <xf numFmtId="0" fontId="0" fillId="14" borderId="1" xfId="0" applyFill="1" applyBorder="1" applyAlignment="1">
      <alignment horizontal="center" vertical="center" wrapText="1"/>
    </xf>
    <xf numFmtId="0" fontId="0" fillId="11" borderId="1" xfId="0" applyFill="1" applyBorder="1" applyAlignment="1">
      <alignment horizontal="center" vertical="center" wrapText="1"/>
    </xf>
    <xf numFmtId="0" fontId="0" fillId="2" borderId="1" xfId="0" applyFill="1" applyBorder="1" applyAlignment="1">
      <alignment horizontal="left" vertical="center" wrapText="1"/>
    </xf>
    <xf numFmtId="49" fontId="2" fillId="8" borderId="15" xfId="0" applyNumberFormat="1" applyFont="1" applyFill="1" applyBorder="1" applyAlignment="1">
      <alignment horizontal="center" vertical="center" wrapText="1"/>
    </xf>
    <xf numFmtId="9" fontId="0" fillId="0" borderId="1" xfId="0" applyNumberFormat="1" applyBorder="1" applyAlignment="1">
      <alignment horizontal="center" vertical="center" wrapText="1"/>
    </xf>
    <xf numFmtId="9" fontId="0" fillId="2" borderId="1" xfId="0" applyNumberFormat="1" applyFill="1" applyBorder="1" applyAlignment="1">
      <alignment horizontal="center" vertical="center" wrapText="1"/>
    </xf>
    <xf numFmtId="0" fontId="0" fillId="2" borderId="0" xfId="0" applyFill="1" applyAlignment="1">
      <alignment horizontal="left" vertical="center" wrapText="1"/>
    </xf>
    <xf numFmtId="0" fontId="8" fillId="2" borderId="1" xfId="0" applyFont="1" applyFill="1" applyBorder="1" applyAlignment="1">
      <alignment horizontal="center" vertical="center" wrapText="1"/>
    </xf>
    <xf numFmtId="49" fontId="2" fillId="10" borderId="15"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49" fontId="2" fillId="8" borderId="15" xfId="0" applyNumberFormat="1" applyFont="1" applyFill="1" applyBorder="1" applyAlignment="1">
      <alignment horizontal="center" vertical="center" wrapText="1"/>
    </xf>
    <xf numFmtId="49" fontId="2" fillId="11" borderId="15" xfId="0" applyNumberFormat="1" applyFont="1" applyFill="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xf>
    <xf numFmtId="0" fontId="4" fillId="0" borderId="7" xfId="0" applyFont="1" applyBorder="1" applyAlignment="1">
      <alignment horizontal="center" textRotation="90"/>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top" wrapText="1"/>
    </xf>
    <xf numFmtId="0" fontId="4" fillId="0" borderId="3" xfId="0" applyFont="1" applyBorder="1" applyAlignment="1">
      <alignment horizontal="center"/>
    </xf>
    <xf numFmtId="0" fontId="0" fillId="0" borderId="13" xfId="0" applyBorder="1" applyAlignment="1">
      <alignment horizontal="left" wrapText="1"/>
    </xf>
    <xf numFmtId="0" fontId="0" fillId="0" borderId="14" xfId="0" applyBorder="1" applyAlignment="1">
      <alignment horizontal="left" wrapText="1"/>
    </xf>
    <xf numFmtId="0" fontId="0" fillId="0" borderId="12" xfId="0" applyBorder="1" applyAlignment="1">
      <alignment horizontal="left" wrapText="1"/>
    </xf>
    <xf numFmtId="0" fontId="0" fillId="0" borderId="13" xfId="0" applyBorder="1" applyAlignment="1">
      <alignment horizontal="left"/>
    </xf>
    <xf numFmtId="0" fontId="0" fillId="0" borderId="14" xfId="0" applyBorder="1" applyAlignment="1">
      <alignment horizontal="left"/>
    </xf>
    <xf numFmtId="0" fontId="0" fillId="0" borderId="12" xfId="0" applyBorder="1" applyAlignment="1">
      <alignment horizontal="left"/>
    </xf>
  </cellXfs>
  <cellStyles count="2">
    <cellStyle name="Normal" xfId="0" builtinId="0"/>
    <cellStyle name="Porcentaje 2" xfId="1" xr:uid="{00000000-0005-0000-0000-000001000000}"/>
  </cellStyles>
  <dxfs count="12">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FF00"/>
        </patternFill>
      </fill>
    </dxf>
    <dxf>
      <fill>
        <patternFill>
          <bgColor rgb="FF92D050"/>
        </patternFill>
      </fill>
    </dxf>
    <dxf>
      <fill>
        <patternFill>
          <bgColor rgb="FF92D050"/>
        </patternFill>
      </fill>
    </dxf>
  </dxfs>
  <tableStyles count="0" defaultTableStyle="TableStyleMedium2" defaultPivotStyle="PivotStyleLight16"/>
  <colors>
    <mruColors>
      <color rgb="FF00FF00"/>
      <color rgb="FFFF33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6</xdr:col>
      <xdr:colOff>750291</xdr:colOff>
      <xdr:row>30</xdr:row>
      <xdr:rowOff>157018</xdr:rowOff>
    </xdr:from>
    <xdr:ext cx="7942289" cy="30480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86291" y="21762893"/>
          <a:ext cx="7942289" cy="3048000"/>
        </a:xfrm>
        <a:prstGeom prst="rect">
          <a:avLst/>
        </a:prstGeom>
      </xdr:spPr>
    </xdr:pic>
    <xdr:clientData/>
  </xdr:oneCellAnchor>
  <xdr:oneCellAnchor>
    <xdr:from>
      <xdr:col>14</xdr:col>
      <xdr:colOff>718416</xdr:colOff>
      <xdr:row>31</xdr:row>
      <xdr:rowOff>31749</xdr:rowOff>
    </xdr:from>
    <xdr:ext cx="7420489" cy="4270376"/>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085666" y="21828124"/>
          <a:ext cx="7420489" cy="4270376"/>
        </a:xfrm>
        <a:prstGeom prst="rect">
          <a:avLst/>
        </a:prstGeom>
      </xdr:spPr>
    </xdr:pic>
    <xdr:clientData/>
  </xdr:oneCellAnchor>
  <xdr:oneCellAnchor>
    <xdr:from>
      <xdr:col>0</xdr:col>
      <xdr:colOff>109354</xdr:colOff>
      <xdr:row>30</xdr:row>
      <xdr:rowOff>118341</xdr:rowOff>
    </xdr:from>
    <xdr:ext cx="3982045" cy="31496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31604" y="21724216"/>
          <a:ext cx="3982045" cy="3149600"/>
        </a:xfrm>
        <a:prstGeom prst="rect">
          <a:avLst/>
        </a:prstGeom>
      </xdr:spPr>
    </xdr:pic>
    <xdr:clientData/>
  </xdr:oneCellAnchor>
  <xdr:oneCellAnchor>
    <xdr:from>
      <xdr:col>4</xdr:col>
      <xdr:colOff>1342162</xdr:colOff>
      <xdr:row>30</xdr:row>
      <xdr:rowOff>100445</xdr:rowOff>
    </xdr:from>
    <xdr:ext cx="3559751" cy="3048000"/>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056912" y="21706320"/>
          <a:ext cx="3559751" cy="3048000"/>
        </a:xfrm>
        <a:prstGeom prst="rect">
          <a:avLst/>
        </a:prstGeom>
      </xdr:spPr>
    </xdr:pic>
    <xdr:clientData/>
  </xdr:oneCellAnchor>
  <xdr:twoCellAnchor editAs="oneCell">
    <xdr:from>
      <xdr:col>0</xdr:col>
      <xdr:colOff>0</xdr:colOff>
      <xdr:row>0</xdr:row>
      <xdr:rowOff>0</xdr:rowOff>
    </xdr:from>
    <xdr:to>
      <xdr:col>1</xdr:col>
      <xdr:colOff>874971</xdr:colOff>
      <xdr:row>0</xdr:row>
      <xdr:rowOff>549259</xdr:rowOff>
    </xdr:to>
    <xdr:pic>
      <xdr:nvPicPr>
        <xdr:cNvPr id="6" name="Imagen 5">
          <a:extLst>
            <a:ext uri="{FF2B5EF4-FFF2-40B4-BE49-F238E27FC236}">
              <a16:creationId xmlns:a16="http://schemas.microsoft.com/office/drawing/2014/main" id="{E675DD5F-4DEA-4F65-9EEA-129E0E3FF90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0"/>
          <a:ext cx="1594884" cy="549259"/>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47"/>
  <sheetViews>
    <sheetView tabSelected="1" zoomScale="60" zoomScaleNormal="60" zoomScaleSheetLayoutView="70" zoomScalePageLayoutView="10" workbookViewId="0">
      <pane ySplit="3" topLeftCell="A4" activePane="bottomLeft" state="frozen"/>
      <selection activeCell="F1" sqref="F1"/>
      <selection pane="bottomLeft" sqref="A1:W1"/>
    </sheetView>
  </sheetViews>
  <sheetFormatPr baseColWidth="10" defaultColWidth="10.81640625" defaultRowHeight="14.5" x14ac:dyDescent="0.35"/>
  <cols>
    <col min="1" max="1" width="10.81640625" style="3"/>
    <col min="2" max="2" width="14.453125" style="3" customWidth="1"/>
    <col min="3" max="3" width="10.81640625" style="3"/>
    <col min="4" max="4" width="16" style="3" customWidth="1"/>
    <col min="5" max="5" width="15.7265625" style="3" customWidth="1"/>
    <col min="6" max="6" width="49.26953125" style="3" customWidth="1"/>
    <col min="7" max="7" width="42" style="3" customWidth="1"/>
    <col min="8" max="8" width="10.81640625" style="3"/>
    <col min="9" max="9" width="13.26953125" style="3" customWidth="1"/>
    <col min="10" max="10" width="10.81640625" style="3"/>
    <col min="11" max="11" width="14.453125" style="3" customWidth="1"/>
    <col min="12" max="13" width="22" style="3" customWidth="1"/>
    <col min="14" max="14" width="21" style="3" bestFit="1" customWidth="1"/>
    <col min="15" max="15" width="50.7265625" style="1" customWidth="1"/>
    <col min="16" max="17" width="10.81640625" style="3" customWidth="1"/>
    <col min="18" max="19" width="10.81640625" style="1" customWidth="1"/>
    <col min="20" max="20" width="16.81640625" style="3" customWidth="1"/>
    <col min="21" max="21" width="22.81640625" style="3" customWidth="1"/>
    <col min="22" max="22" width="36.81640625" style="3" customWidth="1"/>
    <col min="23" max="23" width="21.1796875" style="3" customWidth="1"/>
    <col min="24" max="16384" width="10.81640625" style="1"/>
  </cols>
  <sheetData>
    <row r="1" spans="1:23" ht="46.5" customHeight="1" x14ac:dyDescent="0.35">
      <c r="A1" s="49" t="s">
        <v>143</v>
      </c>
      <c r="B1" s="49"/>
      <c r="C1" s="49"/>
      <c r="D1" s="49"/>
      <c r="E1" s="49"/>
      <c r="F1" s="49"/>
      <c r="G1" s="49"/>
      <c r="H1" s="49"/>
      <c r="I1" s="49"/>
      <c r="J1" s="49"/>
      <c r="K1" s="49"/>
      <c r="L1" s="49"/>
      <c r="M1" s="49"/>
      <c r="N1" s="49"/>
      <c r="O1" s="49"/>
      <c r="P1" s="49"/>
      <c r="Q1" s="49"/>
      <c r="R1" s="49"/>
      <c r="S1" s="49"/>
      <c r="T1" s="49"/>
      <c r="U1" s="49"/>
      <c r="V1" s="49"/>
      <c r="W1" s="49"/>
    </row>
    <row r="2" spans="1:23" ht="24.75" customHeight="1" x14ac:dyDescent="0.35">
      <c r="A2" s="51"/>
      <c r="B2" s="51"/>
      <c r="C2" s="51"/>
      <c r="D2" s="51"/>
      <c r="E2" s="51"/>
      <c r="F2" s="51"/>
      <c r="G2" s="52"/>
      <c r="H2" s="53" t="s">
        <v>36</v>
      </c>
      <c r="I2" s="53"/>
      <c r="J2" s="53"/>
      <c r="K2" s="53"/>
      <c r="L2" s="53"/>
      <c r="M2" s="45"/>
      <c r="N2" s="54" t="s">
        <v>35</v>
      </c>
      <c r="O2" s="54"/>
      <c r="P2" s="50" t="s">
        <v>34</v>
      </c>
      <c r="Q2" s="50"/>
      <c r="R2" s="50"/>
      <c r="S2" s="50"/>
      <c r="T2" s="53" t="s">
        <v>33</v>
      </c>
      <c r="U2" s="53"/>
      <c r="V2" s="50" t="s">
        <v>32</v>
      </c>
      <c r="W2" s="50"/>
    </row>
    <row r="3" spans="1:23" s="3" customFormat="1" ht="99" customHeight="1" x14ac:dyDescent="0.35">
      <c r="A3" s="37" t="s">
        <v>31</v>
      </c>
      <c r="B3" s="37" t="s">
        <v>30</v>
      </c>
      <c r="C3" s="37" t="s">
        <v>29</v>
      </c>
      <c r="D3" s="37" t="s">
        <v>28</v>
      </c>
      <c r="E3" s="37" t="s">
        <v>27</v>
      </c>
      <c r="F3" s="37" t="s">
        <v>74</v>
      </c>
      <c r="G3" s="37" t="s">
        <v>26</v>
      </c>
      <c r="H3" s="38" t="s">
        <v>22</v>
      </c>
      <c r="I3" s="38" t="s">
        <v>21</v>
      </c>
      <c r="J3" s="38" t="s">
        <v>20</v>
      </c>
      <c r="K3" s="38" t="s">
        <v>19</v>
      </c>
      <c r="L3" s="37" t="s">
        <v>25</v>
      </c>
      <c r="M3" s="37" t="s">
        <v>119</v>
      </c>
      <c r="N3" s="37" t="s">
        <v>24</v>
      </c>
      <c r="O3" s="37" t="s">
        <v>23</v>
      </c>
      <c r="P3" s="38" t="s">
        <v>22</v>
      </c>
      <c r="Q3" s="38" t="s">
        <v>21</v>
      </c>
      <c r="R3" s="38" t="s">
        <v>20</v>
      </c>
      <c r="S3" s="38" t="s">
        <v>19</v>
      </c>
      <c r="T3" s="37" t="s">
        <v>18</v>
      </c>
      <c r="U3" s="37" t="s">
        <v>17</v>
      </c>
      <c r="V3" s="37" t="s">
        <v>16</v>
      </c>
      <c r="W3" s="37" t="s">
        <v>15</v>
      </c>
    </row>
    <row r="4" spans="1:23" s="2" customFormat="1" ht="43.5" x14ac:dyDescent="0.35">
      <c r="A4" s="6">
        <v>1</v>
      </c>
      <c r="B4" s="6" t="s">
        <v>13</v>
      </c>
      <c r="C4" s="6" t="s">
        <v>83</v>
      </c>
      <c r="D4" s="42" t="s">
        <v>84</v>
      </c>
      <c r="E4" s="6" t="s">
        <v>101</v>
      </c>
      <c r="F4" s="6" t="s">
        <v>85</v>
      </c>
      <c r="G4" s="6" t="s">
        <v>86</v>
      </c>
      <c r="H4" s="6">
        <v>3</v>
      </c>
      <c r="I4" s="6">
        <v>4</v>
      </c>
      <c r="J4" s="6">
        <f t="shared" ref="J4:J14" si="0">H4+I4</f>
        <v>7</v>
      </c>
      <c r="K4" s="6" t="str">
        <f t="shared" ref="K4:K14" si="1">IF(J4&gt;=8,"Riesgo Extremo",IF(6=J4,"Riesgo Alto",IF(7=J4,"Riesgo Alto",IF(J4=5,"Riesgo Medio",IF(J4&lt;=4,"Riesgo Bajo")))))</f>
        <v>Riesgo Alto</v>
      </c>
      <c r="L4" s="6" t="s">
        <v>87</v>
      </c>
      <c r="M4" s="46">
        <v>1</v>
      </c>
      <c r="N4" s="6" t="s">
        <v>7</v>
      </c>
      <c r="O4" s="8" t="s">
        <v>90</v>
      </c>
      <c r="P4" s="6">
        <v>2</v>
      </c>
      <c r="Q4" s="6">
        <v>2</v>
      </c>
      <c r="R4" s="6">
        <f t="shared" ref="R4:R14" si="2">P4+Q4</f>
        <v>4</v>
      </c>
      <c r="S4" s="6" t="str">
        <f t="shared" ref="S4:S14" si="3">IF(R4&gt;=8,"Riesgo Extremo",IF(6=R4,"Riesgo Alto",IF(7=R4,"Riesgo Alto",IF(R4=5,"Riesgo Medio",IF(R4&lt;=4,"Riesgo Bajo")))))</f>
        <v>Riesgo Bajo</v>
      </c>
      <c r="T4" s="6" t="s">
        <v>0</v>
      </c>
      <c r="U4" s="6" t="s">
        <v>88</v>
      </c>
      <c r="V4" s="6" t="s">
        <v>89</v>
      </c>
      <c r="W4" s="6" t="s">
        <v>6</v>
      </c>
    </row>
    <row r="5" spans="1:23" s="2" customFormat="1" ht="101.5" x14ac:dyDescent="0.35">
      <c r="A5" s="6">
        <v>2</v>
      </c>
      <c r="B5" s="6" t="s">
        <v>13</v>
      </c>
      <c r="C5" s="6" t="s">
        <v>4</v>
      </c>
      <c r="D5" s="42" t="s">
        <v>105</v>
      </c>
      <c r="E5" s="6" t="s">
        <v>101</v>
      </c>
      <c r="F5" s="6" t="s">
        <v>100</v>
      </c>
      <c r="G5" s="6" t="s">
        <v>138</v>
      </c>
      <c r="H5" s="6">
        <v>2</v>
      </c>
      <c r="I5" s="6">
        <v>5</v>
      </c>
      <c r="J5" s="6">
        <f t="shared" si="0"/>
        <v>7</v>
      </c>
      <c r="K5" s="6" t="str">
        <f t="shared" si="1"/>
        <v>Riesgo Alto</v>
      </c>
      <c r="L5" s="6" t="s">
        <v>69</v>
      </c>
      <c r="M5" s="46">
        <v>1</v>
      </c>
      <c r="N5" s="6" t="s">
        <v>7</v>
      </c>
      <c r="O5" s="8" t="s">
        <v>102</v>
      </c>
      <c r="P5" s="6">
        <v>1</v>
      </c>
      <c r="Q5" s="6">
        <v>3</v>
      </c>
      <c r="R5" s="6">
        <f t="shared" si="2"/>
        <v>4</v>
      </c>
      <c r="S5" s="6" t="str">
        <f t="shared" si="3"/>
        <v>Riesgo Bajo</v>
      </c>
      <c r="T5" s="6" t="s">
        <v>0</v>
      </c>
      <c r="U5" s="5" t="s">
        <v>109</v>
      </c>
      <c r="V5" s="44" t="s">
        <v>103</v>
      </c>
      <c r="W5" s="44" t="s">
        <v>104</v>
      </c>
    </row>
    <row r="6" spans="1:23" s="2" customFormat="1" ht="29" x14ac:dyDescent="0.35">
      <c r="A6" s="6">
        <v>3</v>
      </c>
      <c r="B6" s="6" t="s">
        <v>91</v>
      </c>
      <c r="C6" s="6" t="s">
        <v>83</v>
      </c>
      <c r="D6" s="42" t="s">
        <v>84</v>
      </c>
      <c r="E6" s="6" t="s">
        <v>10</v>
      </c>
      <c r="F6" s="6" t="s">
        <v>92</v>
      </c>
      <c r="G6" s="6" t="s">
        <v>139</v>
      </c>
      <c r="H6" s="6">
        <v>2</v>
      </c>
      <c r="I6" s="6">
        <v>3</v>
      </c>
      <c r="J6" s="6">
        <f t="shared" si="0"/>
        <v>5</v>
      </c>
      <c r="K6" s="6" t="str">
        <f t="shared" si="1"/>
        <v>Riesgo Medio</v>
      </c>
      <c r="L6" s="6" t="s">
        <v>87</v>
      </c>
      <c r="M6" s="46">
        <v>1</v>
      </c>
      <c r="N6" s="6" t="s">
        <v>7</v>
      </c>
      <c r="O6" s="8" t="s">
        <v>93</v>
      </c>
      <c r="P6" s="6">
        <v>1</v>
      </c>
      <c r="Q6" s="6">
        <v>2</v>
      </c>
      <c r="R6" s="6">
        <f t="shared" si="2"/>
        <v>3</v>
      </c>
      <c r="S6" s="6" t="str">
        <f t="shared" si="3"/>
        <v>Riesgo Bajo</v>
      </c>
      <c r="T6" s="6" t="s">
        <v>0</v>
      </c>
      <c r="U6" s="6" t="s">
        <v>88</v>
      </c>
      <c r="V6" s="6" t="s">
        <v>94</v>
      </c>
      <c r="W6" s="6" t="s">
        <v>6</v>
      </c>
    </row>
    <row r="7" spans="1:23" s="2" customFormat="1" ht="43.5" x14ac:dyDescent="0.35">
      <c r="A7" s="6">
        <v>4</v>
      </c>
      <c r="B7" s="6" t="s">
        <v>5</v>
      </c>
      <c r="C7" s="6" t="s">
        <v>4</v>
      </c>
      <c r="D7" s="40" t="s">
        <v>73</v>
      </c>
      <c r="E7" s="6" t="s">
        <v>10</v>
      </c>
      <c r="F7" s="41" t="s">
        <v>77</v>
      </c>
      <c r="G7" s="6" t="s">
        <v>81</v>
      </c>
      <c r="H7" s="6">
        <v>1</v>
      </c>
      <c r="I7" s="6">
        <v>5</v>
      </c>
      <c r="J7" s="6">
        <f t="shared" si="0"/>
        <v>6</v>
      </c>
      <c r="K7" s="6" t="str">
        <f t="shared" si="1"/>
        <v>Riesgo Alto</v>
      </c>
      <c r="L7" s="6" t="s">
        <v>69</v>
      </c>
      <c r="M7" s="46">
        <v>1</v>
      </c>
      <c r="N7" s="6" t="s">
        <v>1</v>
      </c>
      <c r="O7" s="8" t="s">
        <v>78</v>
      </c>
      <c r="P7" s="6">
        <v>1</v>
      </c>
      <c r="Q7" s="6">
        <v>1</v>
      </c>
      <c r="R7" s="6">
        <f t="shared" si="2"/>
        <v>2</v>
      </c>
      <c r="S7" s="6" t="str">
        <f t="shared" si="3"/>
        <v>Riesgo Bajo</v>
      </c>
      <c r="T7" s="6" t="s">
        <v>0</v>
      </c>
      <c r="U7" s="6" t="s">
        <v>110</v>
      </c>
      <c r="V7" s="6" t="s">
        <v>79</v>
      </c>
      <c r="W7" s="6" t="s">
        <v>70</v>
      </c>
    </row>
    <row r="8" spans="1:23" s="2" customFormat="1" ht="58" x14ac:dyDescent="0.35">
      <c r="A8" s="6">
        <v>5</v>
      </c>
      <c r="B8" s="6" t="s">
        <v>13</v>
      </c>
      <c r="C8" s="6" t="s">
        <v>4</v>
      </c>
      <c r="D8" s="39" t="s">
        <v>12</v>
      </c>
      <c r="E8" s="6" t="s">
        <v>97</v>
      </c>
      <c r="F8" s="6" t="s">
        <v>106</v>
      </c>
      <c r="G8" s="6" t="s">
        <v>107</v>
      </c>
      <c r="H8" s="6">
        <v>1</v>
      </c>
      <c r="I8" s="6">
        <v>5</v>
      </c>
      <c r="J8" s="6">
        <f t="shared" si="0"/>
        <v>6</v>
      </c>
      <c r="K8" s="6" t="str">
        <f t="shared" si="1"/>
        <v>Riesgo Alto</v>
      </c>
      <c r="L8" s="6" t="s">
        <v>69</v>
      </c>
      <c r="M8" s="46">
        <v>1</v>
      </c>
      <c r="N8" s="6" t="s">
        <v>7</v>
      </c>
      <c r="O8" s="8" t="s">
        <v>95</v>
      </c>
      <c r="P8" s="6">
        <v>1</v>
      </c>
      <c r="Q8" s="6">
        <v>2</v>
      </c>
      <c r="R8" s="6">
        <f t="shared" si="2"/>
        <v>3</v>
      </c>
      <c r="S8" s="6" t="str">
        <f t="shared" si="3"/>
        <v>Riesgo Bajo</v>
      </c>
      <c r="T8" s="6" t="s">
        <v>0</v>
      </c>
      <c r="U8" s="6" t="s">
        <v>88</v>
      </c>
      <c r="V8" s="6" t="s">
        <v>96</v>
      </c>
      <c r="W8" s="6" t="s">
        <v>6</v>
      </c>
    </row>
    <row r="9" spans="1:23" s="2" customFormat="1" ht="100.5" customHeight="1" x14ac:dyDescent="0.35">
      <c r="A9" s="6">
        <v>6</v>
      </c>
      <c r="B9" s="6" t="s">
        <v>13</v>
      </c>
      <c r="C9" s="6" t="s">
        <v>75</v>
      </c>
      <c r="D9" s="39" t="s">
        <v>12</v>
      </c>
      <c r="E9" s="6" t="s">
        <v>97</v>
      </c>
      <c r="F9" s="6" t="s">
        <v>108</v>
      </c>
      <c r="G9" s="6" t="s">
        <v>82</v>
      </c>
      <c r="H9" s="6">
        <v>1</v>
      </c>
      <c r="I9" s="6">
        <v>5</v>
      </c>
      <c r="J9" s="6">
        <f t="shared" si="0"/>
        <v>6</v>
      </c>
      <c r="K9" s="6" t="str">
        <f t="shared" si="1"/>
        <v>Riesgo Alto</v>
      </c>
      <c r="L9" s="6" t="s">
        <v>110</v>
      </c>
      <c r="M9" s="6" t="s">
        <v>115</v>
      </c>
      <c r="N9" s="6" t="s">
        <v>7</v>
      </c>
      <c r="O9" s="36" t="s">
        <v>98</v>
      </c>
      <c r="P9" s="6">
        <v>1</v>
      </c>
      <c r="Q9" s="6">
        <v>3</v>
      </c>
      <c r="R9" s="6">
        <f t="shared" si="2"/>
        <v>4</v>
      </c>
      <c r="S9" s="6" t="str">
        <f t="shared" si="3"/>
        <v>Riesgo Bajo</v>
      </c>
      <c r="T9" s="6" t="s">
        <v>0</v>
      </c>
      <c r="U9" s="6" t="s">
        <v>110</v>
      </c>
      <c r="V9" s="6" t="s">
        <v>99</v>
      </c>
      <c r="W9" s="6" t="s">
        <v>76</v>
      </c>
    </row>
    <row r="10" spans="1:23" s="2" customFormat="1" ht="188.5" x14ac:dyDescent="0.35">
      <c r="A10" s="6">
        <v>7</v>
      </c>
      <c r="B10" s="5" t="s">
        <v>5</v>
      </c>
      <c r="C10" s="5" t="s">
        <v>4</v>
      </c>
      <c r="D10" s="39" t="s">
        <v>3</v>
      </c>
      <c r="E10" s="5" t="s">
        <v>10</v>
      </c>
      <c r="F10" s="5" t="s">
        <v>114</v>
      </c>
      <c r="G10" s="5" t="s">
        <v>140</v>
      </c>
      <c r="H10" s="5">
        <v>3</v>
      </c>
      <c r="I10" s="5">
        <v>4</v>
      </c>
      <c r="J10" s="5">
        <f t="shared" si="0"/>
        <v>7</v>
      </c>
      <c r="K10" s="5" t="str">
        <f t="shared" si="1"/>
        <v>Riesgo Alto</v>
      </c>
      <c r="L10" s="6" t="s">
        <v>110</v>
      </c>
      <c r="M10" s="6" t="s">
        <v>118</v>
      </c>
      <c r="N10" s="5" t="s">
        <v>7</v>
      </c>
      <c r="O10" s="7" t="s">
        <v>116</v>
      </c>
      <c r="P10" s="5">
        <v>2</v>
      </c>
      <c r="Q10" s="5">
        <v>3</v>
      </c>
      <c r="R10" s="5">
        <f t="shared" si="2"/>
        <v>5</v>
      </c>
      <c r="S10" s="6" t="str">
        <f t="shared" si="3"/>
        <v>Riesgo Medio</v>
      </c>
      <c r="T10" s="5" t="s">
        <v>0</v>
      </c>
      <c r="U10" s="5" t="s">
        <v>109</v>
      </c>
      <c r="V10" s="5" t="s">
        <v>117</v>
      </c>
      <c r="W10" s="5" t="s">
        <v>70</v>
      </c>
    </row>
    <row r="11" spans="1:23" s="2" customFormat="1" ht="43.5" x14ac:dyDescent="0.35">
      <c r="A11" s="6">
        <v>8</v>
      </c>
      <c r="B11" s="5" t="s">
        <v>13</v>
      </c>
      <c r="C11" s="5" t="s">
        <v>4</v>
      </c>
      <c r="D11" s="43" t="s">
        <v>3</v>
      </c>
      <c r="E11" s="5" t="s">
        <v>2</v>
      </c>
      <c r="F11" s="5" t="s">
        <v>80</v>
      </c>
      <c r="G11" s="5" t="s">
        <v>111</v>
      </c>
      <c r="H11" s="5">
        <v>3</v>
      </c>
      <c r="I11" s="5">
        <v>2</v>
      </c>
      <c r="J11" s="5">
        <f t="shared" si="0"/>
        <v>5</v>
      </c>
      <c r="K11" s="6" t="str">
        <f t="shared" si="1"/>
        <v>Riesgo Medio</v>
      </c>
      <c r="L11" s="5" t="s">
        <v>69</v>
      </c>
      <c r="M11" s="47">
        <v>1</v>
      </c>
      <c r="N11" s="6" t="s">
        <v>7</v>
      </c>
      <c r="O11" s="7" t="s">
        <v>112</v>
      </c>
      <c r="P11" s="5">
        <v>1</v>
      </c>
      <c r="Q11" s="5">
        <v>1</v>
      </c>
      <c r="R11" s="5">
        <f t="shared" si="2"/>
        <v>2</v>
      </c>
      <c r="S11" s="6" t="str">
        <f t="shared" si="3"/>
        <v>Riesgo Bajo</v>
      </c>
      <c r="T11" s="5" t="s">
        <v>72</v>
      </c>
      <c r="U11" s="6" t="s">
        <v>88</v>
      </c>
      <c r="V11" s="5" t="s">
        <v>113</v>
      </c>
      <c r="W11" s="5" t="s">
        <v>70</v>
      </c>
    </row>
    <row r="12" spans="1:23" s="2" customFormat="1" ht="87" x14ac:dyDescent="0.35">
      <c r="A12" s="5">
        <v>9</v>
      </c>
      <c r="B12" s="5" t="s">
        <v>13</v>
      </c>
      <c r="C12" s="5" t="s">
        <v>4</v>
      </c>
      <c r="D12" s="42" t="s">
        <v>105</v>
      </c>
      <c r="E12" s="6" t="s">
        <v>101</v>
      </c>
      <c r="F12" s="5" t="s">
        <v>124</v>
      </c>
      <c r="G12" s="5" t="s">
        <v>130</v>
      </c>
      <c r="H12" s="5">
        <v>3</v>
      </c>
      <c r="I12" s="5">
        <v>3</v>
      </c>
      <c r="J12" s="5">
        <f t="shared" si="0"/>
        <v>6</v>
      </c>
      <c r="K12" s="6" t="str">
        <f t="shared" si="1"/>
        <v>Riesgo Alto</v>
      </c>
      <c r="L12" s="6" t="s">
        <v>110</v>
      </c>
      <c r="M12" s="47">
        <v>1</v>
      </c>
      <c r="N12" s="5" t="s">
        <v>1</v>
      </c>
      <c r="O12" s="8" t="s">
        <v>141</v>
      </c>
      <c r="P12" s="5">
        <v>2</v>
      </c>
      <c r="Q12" s="5">
        <v>3</v>
      </c>
      <c r="R12" s="7">
        <f t="shared" si="2"/>
        <v>5</v>
      </c>
      <c r="S12" s="6" t="str">
        <f t="shared" si="3"/>
        <v>Riesgo Medio</v>
      </c>
      <c r="T12" s="5" t="s">
        <v>72</v>
      </c>
      <c r="U12" s="6" t="s">
        <v>110</v>
      </c>
      <c r="V12" s="5" t="s">
        <v>127</v>
      </c>
      <c r="W12" s="5" t="s">
        <v>6</v>
      </c>
    </row>
    <row r="13" spans="1:23" s="2" customFormat="1" ht="116" x14ac:dyDescent="0.35">
      <c r="A13" s="5">
        <v>10</v>
      </c>
      <c r="B13" s="5" t="s">
        <v>13</v>
      </c>
      <c r="C13" s="6" t="s">
        <v>75</v>
      </c>
      <c r="D13" s="43" t="s">
        <v>3</v>
      </c>
      <c r="E13" s="5" t="s">
        <v>2</v>
      </c>
      <c r="F13" s="5" t="s">
        <v>120</v>
      </c>
      <c r="G13" s="5" t="s">
        <v>121</v>
      </c>
      <c r="H13" s="5">
        <v>4</v>
      </c>
      <c r="I13" s="5">
        <v>4</v>
      </c>
      <c r="J13" s="5">
        <f t="shared" si="0"/>
        <v>8</v>
      </c>
      <c r="K13" s="6" t="str">
        <f t="shared" si="1"/>
        <v>Riesgo Extremo</v>
      </c>
      <c r="L13" s="5" t="s">
        <v>87</v>
      </c>
      <c r="M13" s="47">
        <v>1</v>
      </c>
      <c r="N13" s="5" t="s">
        <v>7</v>
      </c>
      <c r="O13" s="7" t="s">
        <v>125</v>
      </c>
      <c r="P13" s="5">
        <v>2</v>
      </c>
      <c r="Q13" s="5">
        <v>3</v>
      </c>
      <c r="R13" s="7">
        <f t="shared" si="2"/>
        <v>5</v>
      </c>
      <c r="S13" s="6" t="str">
        <f t="shared" si="3"/>
        <v>Riesgo Medio</v>
      </c>
      <c r="T13" s="5" t="s">
        <v>72</v>
      </c>
      <c r="U13" s="6" t="s">
        <v>110</v>
      </c>
      <c r="V13" s="5" t="s">
        <v>128</v>
      </c>
      <c r="W13" s="5" t="s">
        <v>70</v>
      </c>
    </row>
    <row r="14" spans="1:23" s="2" customFormat="1" ht="58" x14ac:dyDescent="0.35">
      <c r="A14" s="5">
        <v>11</v>
      </c>
      <c r="B14" s="6" t="s">
        <v>91</v>
      </c>
      <c r="C14" s="6" t="s">
        <v>75</v>
      </c>
      <c r="D14" s="43" t="s">
        <v>3</v>
      </c>
      <c r="E14" s="5" t="s">
        <v>2</v>
      </c>
      <c r="F14" s="5" t="s">
        <v>122</v>
      </c>
      <c r="G14" s="5" t="s">
        <v>123</v>
      </c>
      <c r="H14" s="5">
        <v>3</v>
      </c>
      <c r="I14" s="5">
        <v>3</v>
      </c>
      <c r="J14" s="5">
        <f t="shared" si="0"/>
        <v>6</v>
      </c>
      <c r="K14" s="6" t="str">
        <f t="shared" si="1"/>
        <v>Riesgo Alto</v>
      </c>
      <c r="L14" s="6" t="s">
        <v>110</v>
      </c>
      <c r="M14" s="5" t="s">
        <v>115</v>
      </c>
      <c r="N14" s="5" t="s">
        <v>7</v>
      </c>
      <c r="O14" s="7" t="s">
        <v>126</v>
      </c>
      <c r="P14" s="5">
        <v>2</v>
      </c>
      <c r="Q14" s="5">
        <v>3</v>
      </c>
      <c r="R14" s="7">
        <f t="shared" si="2"/>
        <v>5</v>
      </c>
      <c r="S14" s="6" t="str">
        <f t="shared" si="3"/>
        <v>Riesgo Medio</v>
      </c>
      <c r="T14" s="5" t="s">
        <v>72</v>
      </c>
      <c r="U14" s="6" t="s">
        <v>110</v>
      </c>
      <c r="V14" s="5" t="s">
        <v>129</v>
      </c>
      <c r="W14" s="5" t="s">
        <v>70</v>
      </c>
    </row>
    <row r="15" spans="1:23" s="2" customFormat="1" ht="87" x14ac:dyDescent="0.35">
      <c r="A15" s="5">
        <v>12</v>
      </c>
      <c r="B15" s="6" t="s">
        <v>13</v>
      </c>
      <c r="C15" s="6" t="s">
        <v>83</v>
      </c>
      <c r="D15" s="43" t="s">
        <v>3</v>
      </c>
      <c r="E15" s="5" t="s">
        <v>2</v>
      </c>
      <c r="F15" s="5" t="s">
        <v>131</v>
      </c>
      <c r="G15" s="5" t="s">
        <v>133</v>
      </c>
      <c r="H15" s="5">
        <v>4</v>
      </c>
      <c r="I15" s="5">
        <v>4</v>
      </c>
      <c r="J15" s="5">
        <f t="shared" ref="J15:J16" si="4">H15+I15</f>
        <v>8</v>
      </c>
      <c r="K15" s="6" t="str">
        <f t="shared" ref="K15:K16" si="5">IF(J15&gt;=8,"Riesgo Extremo",IF(6=J15,"Riesgo Alto",IF(7=J15,"Riesgo Alto",IF(J15=5,"Riesgo Medio",IF(J15&lt;=4,"Riesgo Bajo")))))</f>
        <v>Riesgo Extremo</v>
      </c>
      <c r="L15" s="6" t="s">
        <v>110</v>
      </c>
      <c r="M15" s="5" t="s">
        <v>115</v>
      </c>
      <c r="N15" s="5" t="s">
        <v>1</v>
      </c>
      <c r="O15" s="7" t="s">
        <v>134</v>
      </c>
      <c r="P15" s="5">
        <v>2</v>
      </c>
      <c r="Q15" s="5">
        <v>3</v>
      </c>
      <c r="R15" s="7">
        <f t="shared" ref="R15:R16" si="6">P15+Q15</f>
        <v>5</v>
      </c>
      <c r="S15" s="6" t="str">
        <f t="shared" ref="S15:S16" si="7">IF(R15&gt;=8,"Riesgo Extremo",IF(6=R15,"Riesgo Alto",IF(7=R15,"Riesgo Alto",IF(R15=5,"Riesgo Medio",IF(R15&lt;=4,"Riesgo Bajo")))))</f>
        <v>Riesgo Medio</v>
      </c>
      <c r="T15" s="5" t="s">
        <v>72</v>
      </c>
      <c r="U15" s="6" t="s">
        <v>110</v>
      </c>
      <c r="V15" s="5" t="s">
        <v>137</v>
      </c>
      <c r="W15" s="5" t="s">
        <v>70</v>
      </c>
    </row>
    <row r="16" spans="1:23" s="2" customFormat="1" ht="101.5" x14ac:dyDescent="0.35">
      <c r="A16" s="5">
        <v>13</v>
      </c>
      <c r="B16" s="6" t="s">
        <v>13</v>
      </c>
      <c r="C16" s="6" t="s">
        <v>83</v>
      </c>
      <c r="D16" s="43" t="s">
        <v>3</v>
      </c>
      <c r="E16" s="5" t="s">
        <v>2</v>
      </c>
      <c r="F16" s="5" t="s">
        <v>132</v>
      </c>
      <c r="G16" s="5" t="s">
        <v>142</v>
      </c>
      <c r="H16" s="5">
        <v>2</v>
      </c>
      <c r="I16" s="5">
        <v>5</v>
      </c>
      <c r="J16" s="5">
        <f t="shared" si="4"/>
        <v>7</v>
      </c>
      <c r="K16" s="6" t="str">
        <f t="shared" si="5"/>
        <v>Riesgo Alto</v>
      </c>
      <c r="L16" s="6" t="s">
        <v>110</v>
      </c>
      <c r="M16" s="5" t="s">
        <v>115</v>
      </c>
      <c r="N16" s="5" t="s">
        <v>7</v>
      </c>
      <c r="O16" s="7" t="s">
        <v>135</v>
      </c>
      <c r="P16" s="5">
        <v>1</v>
      </c>
      <c r="Q16" s="5">
        <v>3</v>
      </c>
      <c r="R16" s="7">
        <f t="shared" si="6"/>
        <v>4</v>
      </c>
      <c r="S16" s="6" t="str">
        <f t="shared" si="7"/>
        <v>Riesgo Bajo</v>
      </c>
      <c r="T16" s="5" t="s">
        <v>72</v>
      </c>
      <c r="U16" s="6" t="s">
        <v>110</v>
      </c>
      <c r="V16" s="5" t="s">
        <v>136</v>
      </c>
      <c r="W16" s="5" t="s">
        <v>70</v>
      </c>
    </row>
    <row r="17" spans="1:23" s="2" customFormat="1" x14ac:dyDescent="0.35">
      <c r="A17" s="4"/>
      <c r="B17" s="4"/>
      <c r="C17" s="4"/>
      <c r="D17" s="4"/>
      <c r="E17" s="4"/>
      <c r="F17" s="4"/>
      <c r="G17" s="4"/>
      <c r="H17" s="4"/>
      <c r="I17" s="4"/>
      <c r="J17" s="4"/>
      <c r="K17" s="4"/>
      <c r="L17" s="4"/>
      <c r="M17" s="4"/>
      <c r="N17" s="4"/>
      <c r="P17" s="4"/>
      <c r="Q17" s="4"/>
      <c r="T17" s="4"/>
      <c r="U17" s="4"/>
      <c r="V17" s="4"/>
      <c r="W17" s="4"/>
    </row>
    <row r="18" spans="1:23" s="2" customFormat="1" x14ac:dyDescent="0.35">
      <c r="A18" s="4"/>
      <c r="B18" s="4"/>
      <c r="C18" s="4"/>
      <c r="D18" s="4"/>
      <c r="E18" s="4"/>
      <c r="F18" s="4"/>
      <c r="G18" s="4"/>
      <c r="H18" s="4"/>
      <c r="I18" s="4"/>
      <c r="J18" s="4"/>
      <c r="K18" s="4"/>
      <c r="L18" s="4"/>
      <c r="M18" s="4"/>
      <c r="N18" s="4"/>
      <c r="P18" s="4"/>
      <c r="Q18" s="4"/>
      <c r="T18" s="4"/>
      <c r="U18" s="4"/>
      <c r="V18" s="4"/>
      <c r="W18" s="4"/>
    </row>
    <row r="19" spans="1:23" s="2" customFormat="1" x14ac:dyDescent="0.35">
      <c r="A19" s="4"/>
      <c r="B19" s="4"/>
      <c r="C19" s="4"/>
      <c r="D19" s="4"/>
      <c r="E19" s="4"/>
      <c r="F19" s="4"/>
      <c r="G19" s="4"/>
      <c r="H19" s="4"/>
      <c r="I19" s="4"/>
      <c r="J19" s="4"/>
      <c r="K19" s="4"/>
      <c r="L19" s="4"/>
      <c r="M19" s="4"/>
      <c r="N19" s="4"/>
      <c r="P19" s="4"/>
      <c r="Q19" s="4"/>
      <c r="T19" s="4"/>
      <c r="U19" s="4"/>
      <c r="V19" s="4"/>
      <c r="W19" s="4"/>
    </row>
    <row r="20" spans="1:23" s="2" customFormat="1" x14ac:dyDescent="0.35">
      <c r="A20" s="4"/>
      <c r="B20" s="4"/>
      <c r="C20" s="4"/>
      <c r="D20" s="4"/>
      <c r="E20" s="4"/>
      <c r="F20" s="4"/>
      <c r="G20" s="4"/>
      <c r="H20" s="4"/>
      <c r="I20" s="4"/>
      <c r="J20" s="4"/>
      <c r="K20" s="4"/>
      <c r="L20" s="4"/>
      <c r="M20" s="4"/>
      <c r="N20" s="4"/>
      <c r="P20" s="4"/>
      <c r="Q20" s="4"/>
      <c r="T20" s="4"/>
      <c r="U20" s="4"/>
      <c r="V20" s="4"/>
      <c r="W20" s="4"/>
    </row>
    <row r="21" spans="1:23" s="2" customFormat="1" x14ac:dyDescent="0.35">
      <c r="A21" s="4"/>
      <c r="B21" s="4"/>
      <c r="C21" s="4"/>
      <c r="D21" s="4"/>
      <c r="E21" s="4"/>
      <c r="F21" s="4"/>
      <c r="G21" s="4"/>
      <c r="H21" s="4"/>
      <c r="I21" s="4"/>
      <c r="J21" s="4"/>
      <c r="K21" s="4"/>
      <c r="L21" s="4"/>
      <c r="M21" s="4"/>
      <c r="N21" s="4"/>
      <c r="P21" s="4"/>
      <c r="Q21" s="4"/>
      <c r="T21" s="4"/>
      <c r="U21" s="4"/>
      <c r="V21" s="4"/>
      <c r="W21" s="4"/>
    </row>
    <row r="22" spans="1:23" s="2" customFormat="1" x14ac:dyDescent="0.35">
      <c r="A22" s="4"/>
      <c r="B22" s="4"/>
      <c r="C22" s="4"/>
      <c r="D22" s="4"/>
      <c r="E22" s="4"/>
      <c r="F22" s="4"/>
      <c r="G22" s="4"/>
      <c r="H22" s="4"/>
      <c r="I22" s="4"/>
      <c r="J22" s="4"/>
      <c r="K22" s="4"/>
      <c r="L22" s="4"/>
      <c r="M22" s="4"/>
      <c r="N22" s="4"/>
      <c r="P22" s="4"/>
      <c r="Q22" s="4"/>
      <c r="T22" s="4"/>
      <c r="U22" s="4"/>
      <c r="V22" s="4"/>
      <c r="W22" s="4"/>
    </row>
    <row r="23" spans="1:23" s="2" customFormat="1" x14ac:dyDescent="0.35">
      <c r="A23" s="4"/>
      <c r="B23" s="4"/>
      <c r="C23" s="4"/>
      <c r="D23" s="4"/>
      <c r="E23" s="4"/>
      <c r="F23" s="4"/>
      <c r="G23" s="4"/>
      <c r="H23" s="4"/>
      <c r="I23" s="4"/>
      <c r="J23" s="4"/>
      <c r="K23" s="4"/>
      <c r="L23" s="4"/>
      <c r="M23" s="4"/>
      <c r="N23" s="4"/>
      <c r="P23" s="4"/>
      <c r="Q23" s="4"/>
      <c r="T23" s="4"/>
      <c r="U23" s="4"/>
      <c r="V23" s="4"/>
      <c r="W23" s="4"/>
    </row>
    <row r="24" spans="1:23" s="2" customFormat="1" x14ac:dyDescent="0.35">
      <c r="A24" s="4"/>
      <c r="B24" s="4"/>
      <c r="C24" s="4"/>
      <c r="D24" s="4"/>
      <c r="E24" s="4"/>
      <c r="F24" s="4"/>
      <c r="G24" s="4"/>
      <c r="H24" s="4"/>
      <c r="I24" s="4"/>
      <c r="J24" s="4"/>
      <c r="K24" s="4"/>
      <c r="L24" s="4"/>
      <c r="M24" s="4"/>
      <c r="N24" s="4"/>
      <c r="P24" s="4"/>
      <c r="Q24" s="4"/>
      <c r="T24" s="4"/>
      <c r="U24" s="4"/>
      <c r="V24" s="4"/>
      <c r="W24" s="4"/>
    </row>
    <row r="25" spans="1:23" s="2" customFormat="1" x14ac:dyDescent="0.35">
      <c r="A25" s="4"/>
      <c r="B25" s="4"/>
      <c r="C25" s="4"/>
      <c r="D25" s="4"/>
      <c r="E25" s="4"/>
      <c r="F25" s="4"/>
      <c r="G25" s="4"/>
      <c r="H25" s="4"/>
      <c r="I25" s="4"/>
      <c r="J25" s="4"/>
      <c r="K25" s="4"/>
      <c r="L25" s="4"/>
      <c r="M25" s="4"/>
      <c r="N25" s="4"/>
      <c r="P25" s="4"/>
      <c r="Q25" s="4"/>
      <c r="T25" s="4"/>
      <c r="U25" s="4"/>
      <c r="V25" s="4"/>
      <c r="W25" s="4"/>
    </row>
    <row r="26" spans="1:23" s="2" customFormat="1" x14ac:dyDescent="0.35">
      <c r="A26" s="4"/>
      <c r="B26" s="4"/>
      <c r="C26" s="4"/>
      <c r="D26" s="4"/>
      <c r="E26" s="4"/>
      <c r="G26" s="4"/>
      <c r="H26" s="4"/>
      <c r="I26" s="4"/>
      <c r="J26" s="4"/>
      <c r="K26" s="4"/>
      <c r="L26" s="4"/>
      <c r="M26" s="4"/>
      <c r="N26" s="4"/>
      <c r="P26" s="4"/>
      <c r="Q26" s="4"/>
      <c r="T26" s="4"/>
      <c r="U26" s="4"/>
      <c r="V26" s="4"/>
      <c r="W26" s="4"/>
    </row>
    <row r="27" spans="1:23" s="2" customFormat="1" x14ac:dyDescent="0.35">
      <c r="A27" s="4"/>
      <c r="B27" s="4"/>
      <c r="C27" s="4"/>
      <c r="D27" s="4"/>
      <c r="E27" s="4"/>
      <c r="F27" s="4"/>
      <c r="G27" s="4"/>
      <c r="H27" s="4"/>
      <c r="I27" s="4"/>
      <c r="J27" s="4"/>
      <c r="K27" s="4"/>
      <c r="L27" s="4"/>
      <c r="M27" s="4"/>
      <c r="N27" s="4"/>
      <c r="P27" s="4"/>
      <c r="Q27" s="4"/>
      <c r="T27" s="4"/>
      <c r="U27" s="4"/>
      <c r="V27" s="4"/>
      <c r="W27" s="4"/>
    </row>
    <row r="28" spans="1:23" s="2" customFormat="1" x14ac:dyDescent="0.35">
      <c r="A28" s="4"/>
      <c r="B28" s="4"/>
      <c r="C28" s="4"/>
      <c r="D28" s="4"/>
      <c r="E28" s="4"/>
      <c r="F28" s="4"/>
      <c r="G28" s="4"/>
      <c r="H28" s="4"/>
      <c r="I28" s="4"/>
      <c r="J28" s="4"/>
      <c r="K28" s="4"/>
      <c r="L28" s="4"/>
      <c r="M28" s="4"/>
      <c r="N28" s="4"/>
      <c r="P28" s="4"/>
      <c r="Q28" s="4"/>
      <c r="T28" s="4"/>
      <c r="U28" s="4"/>
      <c r="V28" s="4"/>
      <c r="W28" s="4"/>
    </row>
    <row r="29" spans="1:23" s="2" customFormat="1" x14ac:dyDescent="0.35">
      <c r="A29" s="4"/>
      <c r="B29" s="4"/>
      <c r="C29" s="4"/>
      <c r="D29" s="4"/>
      <c r="E29" s="4"/>
      <c r="F29" s="4"/>
      <c r="G29" s="4"/>
      <c r="H29" s="4"/>
      <c r="I29" s="4"/>
      <c r="J29" s="4"/>
      <c r="K29" s="4"/>
      <c r="L29" s="4"/>
      <c r="M29" s="4"/>
      <c r="N29" s="4"/>
      <c r="P29" s="4"/>
      <c r="Q29" s="4"/>
      <c r="T29" s="4"/>
      <c r="U29" s="4"/>
      <c r="V29" s="4"/>
      <c r="W29" s="4"/>
    </row>
    <row r="30" spans="1:23" s="2" customFormat="1" x14ac:dyDescent="0.35">
      <c r="A30" s="4"/>
      <c r="B30" s="4"/>
      <c r="C30" s="4"/>
      <c r="D30" s="4"/>
      <c r="E30" s="4"/>
      <c r="F30" s="4"/>
      <c r="G30" s="4"/>
      <c r="H30" s="4"/>
      <c r="I30" s="4"/>
      <c r="J30" s="4"/>
      <c r="K30" s="4"/>
      <c r="L30" s="4"/>
      <c r="M30" s="4"/>
      <c r="N30" s="4"/>
      <c r="P30" s="4"/>
      <c r="Q30" s="4"/>
      <c r="T30" s="4"/>
      <c r="U30" s="4"/>
      <c r="V30" s="4"/>
      <c r="W30" s="4"/>
    </row>
    <row r="31" spans="1:23" s="2" customFormat="1" x14ac:dyDescent="0.35">
      <c r="A31" s="4"/>
      <c r="B31" s="4"/>
      <c r="C31" s="4"/>
      <c r="D31" s="4"/>
      <c r="E31" s="4"/>
      <c r="F31" s="4"/>
      <c r="G31" s="4"/>
      <c r="H31" s="4"/>
      <c r="I31" s="4"/>
      <c r="J31" s="4"/>
      <c r="K31" s="4"/>
      <c r="L31" s="4"/>
      <c r="M31" s="4"/>
      <c r="N31" s="4"/>
      <c r="P31" s="4"/>
      <c r="Q31" s="4"/>
      <c r="T31" s="4"/>
      <c r="U31" s="4"/>
      <c r="V31" s="4"/>
      <c r="W31" s="4"/>
    </row>
    <row r="32" spans="1:23" s="2" customFormat="1" x14ac:dyDescent="0.35">
      <c r="A32" s="4"/>
      <c r="B32" s="4"/>
      <c r="C32" s="4"/>
      <c r="D32" s="4"/>
      <c r="E32" s="4"/>
      <c r="F32" s="4"/>
      <c r="G32" s="4"/>
      <c r="H32" s="4"/>
      <c r="I32" s="4"/>
      <c r="J32" s="4"/>
      <c r="K32" s="4"/>
      <c r="L32" s="4"/>
      <c r="M32" s="4"/>
      <c r="N32" s="4"/>
      <c r="P32" s="4"/>
      <c r="Q32" s="4"/>
      <c r="T32" s="4"/>
      <c r="U32" s="4"/>
      <c r="V32" s="4"/>
      <c r="W32" s="4"/>
    </row>
    <row r="33" spans="1:23" s="2" customFormat="1" x14ac:dyDescent="0.35">
      <c r="A33" s="4"/>
      <c r="B33" s="4"/>
      <c r="C33" s="4"/>
      <c r="D33" s="4"/>
      <c r="E33" s="4"/>
      <c r="F33" s="4"/>
      <c r="G33" s="4"/>
      <c r="H33" s="4"/>
      <c r="I33" s="4"/>
      <c r="J33" s="4"/>
      <c r="K33" s="4"/>
      <c r="L33" s="4"/>
      <c r="M33" s="4"/>
      <c r="N33" s="4"/>
      <c r="P33" s="4"/>
      <c r="Q33" s="4"/>
      <c r="T33" s="4"/>
      <c r="U33" s="4"/>
      <c r="V33" s="4"/>
      <c r="W33" s="4"/>
    </row>
    <row r="34" spans="1:23" s="2" customFormat="1" x14ac:dyDescent="0.35">
      <c r="A34" s="4"/>
      <c r="B34" s="4"/>
      <c r="C34" s="4"/>
      <c r="D34" s="4"/>
      <c r="E34" s="4"/>
      <c r="F34" s="4"/>
      <c r="G34" s="4"/>
      <c r="H34" s="4"/>
      <c r="I34" s="4"/>
      <c r="J34" s="4"/>
      <c r="K34" s="4"/>
      <c r="L34" s="4"/>
      <c r="M34" s="4"/>
      <c r="N34" s="4"/>
      <c r="P34" s="4"/>
      <c r="Q34" s="4"/>
      <c r="T34" s="4"/>
      <c r="U34" s="4"/>
      <c r="V34" s="4"/>
      <c r="W34" s="4"/>
    </row>
    <row r="35" spans="1:23" s="2" customFormat="1" x14ac:dyDescent="0.35">
      <c r="A35" s="4"/>
      <c r="B35" s="4"/>
      <c r="C35" s="4"/>
      <c r="D35" s="4"/>
      <c r="E35" s="4"/>
      <c r="F35" s="4"/>
      <c r="G35" s="4"/>
      <c r="H35" s="4"/>
      <c r="I35" s="4"/>
      <c r="J35" s="4"/>
      <c r="K35" s="4"/>
      <c r="L35" s="4"/>
      <c r="M35" s="4"/>
      <c r="N35" s="4"/>
      <c r="P35" s="4"/>
      <c r="Q35" s="4"/>
      <c r="T35" s="4"/>
      <c r="U35" s="4"/>
      <c r="V35" s="4"/>
      <c r="W35" s="4"/>
    </row>
    <row r="36" spans="1:23" s="2" customFormat="1" x14ac:dyDescent="0.35">
      <c r="A36" s="48" t="s">
        <v>71</v>
      </c>
      <c r="B36" s="48"/>
      <c r="C36" s="48"/>
      <c r="D36" s="48"/>
      <c r="E36" s="48"/>
      <c r="F36" s="48"/>
      <c r="G36" s="48"/>
      <c r="H36" s="48"/>
      <c r="I36" s="48"/>
      <c r="J36" s="4"/>
      <c r="K36" s="4"/>
      <c r="L36" s="4"/>
      <c r="M36" s="4"/>
      <c r="N36" s="4"/>
      <c r="P36" s="4"/>
      <c r="Q36" s="4"/>
      <c r="T36" s="4"/>
      <c r="U36" s="4"/>
      <c r="V36" s="4"/>
      <c r="W36" s="4"/>
    </row>
    <row r="37" spans="1:23" s="2" customFormat="1" x14ac:dyDescent="0.35">
      <c r="A37" s="4"/>
      <c r="B37" s="4"/>
      <c r="C37" s="4"/>
      <c r="D37" s="4"/>
      <c r="E37" s="4"/>
      <c r="F37" s="4"/>
      <c r="G37" s="4"/>
      <c r="H37" s="4"/>
      <c r="I37" s="4"/>
      <c r="J37" s="4"/>
      <c r="K37" s="4"/>
      <c r="L37" s="4"/>
      <c r="M37" s="4"/>
      <c r="N37" s="4"/>
      <c r="P37" s="4"/>
      <c r="Q37" s="4"/>
      <c r="T37" s="4"/>
      <c r="U37" s="4"/>
      <c r="V37" s="4"/>
      <c r="W37" s="4"/>
    </row>
    <row r="38" spans="1:23" s="2" customFormat="1" x14ac:dyDescent="0.35">
      <c r="A38" s="4"/>
      <c r="B38" s="4"/>
      <c r="C38" s="4"/>
      <c r="D38" s="4"/>
      <c r="E38" s="4"/>
      <c r="F38" s="4"/>
      <c r="G38" s="4"/>
      <c r="H38" s="4"/>
      <c r="I38" s="4"/>
      <c r="J38" s="4"/>
      <c r="K38" s="4"/>
      <c r="L38" s="4"/>
      <c r="M38" s="4"/>
      <c r="N38" s="4"/>
      <c r="P38" s="4"/>
      <c r="Q38" s="4"/>
      <c r="T38" s="4"/>
      <c r="U38" s="4"/>
      <c r="V38" s="4"/>
      <c r="W38" s="4"/>
    </row>
    <row r="39" spans="1:23" s="2" customFormat="1" x14ac:dyDescent="0.35">
      <c r="A39" s="4"/>
      <c r="B39" s="4"/>
      <c r="C39" s="4"/>
      <c r="D39" s="4"/>
      <c r="E39" s="4"/>
      <c r="F39" s="4"/>
      <c r="G39" s="4"/>
      <c r="H39" s="4"/>
      <c r="I39" s="4"/>
      <c r="J39" s="4"/>
      <c r="K39" s="4"/>
      <c r="L39" s="4"/>
      <c r="M39" s="4"/>
      <c r="N39" s="4"/>
      <c r="P39" s="4"/>
      <c r="Q39" s="4"/>
      <c r="T39" s="4"/>
      <c r="U39" s="4"/>
      <c r="V39" s="4"/>
      <c r="W39" s="4"/>
    </row>
    <row r="40" spans="1:23" s="2" customFormat="1" x14ac:dyDescent="0.35">
      <c r="A40" s="4"/>
      <c r="B40" s="4"/>
      <c r="C40" s="4"/>
      <c r="D40" s="4"/>
      <c r="E40" s="4"/>
      <c r="F40" s="4"/>
      <c r="G40" s="4"/>
      <c r="H40" s="4"/>
      <c r="I40" s="4"/>
      <c r="J40" s="4"/>
      <c r="K40" s="4"/>
      <c r="L40" s="4"/>
      <c r="M40" s="4"/>
      <c r="N40" s="4"/>
      <c r="P40" s="4"/>
      <c r="Q40" s="4"/>
      <c r="T40" s="4"/>
      <c r="U40" s="4"/>
      <c r="V40" s="4"/>
      <c r="W40" s="4"/>
    </row>
    <row r="41" spans="1:23" s="2" customFormat="1" x14ac:dyDescent="0.35">
      <c r="J41" s="4"/>
      <c r="K41" s="4"/>
      <c r="L41" s="4"/>
      <c r="M41" s="4"/>
      <c r="N41" s="4"/>
      <c r="P41" s="4"/>
      <c r="Q41" s="4"/>
      <c r="T41" s="4"/>
      <c r="U41" s="4"/>
      <c r="V41" s="4"/>
      <c r="W41" s="4"/>
    </row>
    <row r="42" spans="1:23" s="2" customFormat="1" x14ac:dyDescent="0.35">
      <c r="A42" s="4"/>
      <c r="B42" s="4"/>
      <c r="C42" s="4"/>
      <c r="D42" s="4"/>
      <c r="E42" s="4"/>
      <c r="F42" s="4"/>
      <c r="G42" s="4"/>
      <c r="H42" s="4"/>
      <c r="I42" s="4"/>
      <c r="J42" s="4"/>
      <c r="K42" s="4"/>
      <c r="L42" s="4"/>
      <c r="M42" s="4"/>
      <c r="N42" s="4"/>
      <c r="P42" s="4"/>
      <c r="Q42" s="4"/>
      <c r="T42" s="4"/>
      <c r="U42" s="4"/>
      <c r="V42" s="4"/>
      <c r="W42" s="4"/>
    </row>
    <row r="43" spans="1:23" s="2" customFormat="1" x14ac:dyDescent="0.35">
      <c r="A43" s="4"/>
      <c r="B43" s="4"/>
      <c r="C43" s="4"/>
      <c r="D43" s="4"/>
      <c r="E43" s="4"/>
      <c r="F43" s="4"/>
      <c r="G43" s="4"/>
      <c r="H43" s="4"/>
      <c r="I43" s="4"/>
      <c r="J43" s="4"/>
      <c r="K43" s="4"/>
      <c r="L43" s="4"/>
      <c r="M43" s="4"/>
      <c r="N43" s="4"/>
      <c r="P43" s="4"/>
      <c r="Q43" s="4"/>
      <c r="T43" s="4"/>
      <c r="U43" s="4"/>
      <c r="V43" s="4"/>
      <c r="W43" s="4"/>
    </row>
    <row r="44" spans="1:23" s="2" customFormat="1" x14ac:dyDescent="0.35">
      <c r="A44" s="4"/>
      <c r="B44" s="4"/>
      <c r="C44" s="4"/>
      <c r="D44" s="4"/>
      <c r="E44" s="4"/>
      <c r="F44" s="4"/>
      <c r="G44" s="4"/>
      <c r="H44" s="4"/>
      <c r="I44" s="4"/>
      <c r="J44" s="4"/>
      <c r="K44" s="4"/>
      <c r="L44" s="4"/>
      <c r="M44" s="4"/>
      <c r="N44" s="4"/>
      <c r="P44" s="4"/>
      <c r="Q44" s="4"/>
      <c r="T44" s="4"/>
      <c r="U44" s="4"/>
      <c r="V44" s="4"/>
      <c r="W44" s="4"/>
    </row>
    <row r="45" spans="1:23" s="2" customFormat="1" x14ac:dyDescent="0.35">
      <c r="A45" s="4"/>
      <c r="B45" s="4"/>
      <c r="C45" s="4"/>
      <c r="D45" s="4"/>
      <c r="E45" s="4"/>
      <c r="F45" s="4"/>
      <c r="G45" s="4"/>
      <c r="H45" s="4"/>
      <c r="I45" s="4"/>
      <c r="J45" s="4"/>
      <c r="K45" s="4"/>
      <c r="L45" s="4"/>
      <c r="M45" s="4"/>
      <c r="N45" s="4"/>
      <c r="P45" s="4"/>
      <c r="Q45" s="4"/>
      <c r="T45" s="4"/>
      <c r="U45" s="4"/>
      <c r="V45" s="4"/>
      <c r="W45" s="4"/>
    </row>
    <row r="46" spans="1:23" s="2" customFormat="1" x14ac:dyDescent="0.35">
      <c r="A46" s="4"/>
      <c r="B46" s="4"/>
      <c r="C46" s="4"/>
      <c r="D46" s="4"/>
      <c r="E46" s="4"/>
      <c r="F46" s="4"/>
      <c r="G46" s="4"/>
      <c r="H46" s="4"/>
      <c r="I46" s="4"/>
      <c r="J46" s="4"/>
      <c r="K46" s="4"/>
      <c r="L46" s="4"/>
      <c r="M46" s="4"/>
      <c r="N46" s="4"/>
      <c r="P46" s="4"/>
      <c r="Q46" s="4"/>
      <c r="T46" s="4"/>
      <c r="U46" s="4"/>
      <c r="V46" s="4"/>
      <c r="W46" s="4"/>
    </row>
    <row r="47" spans="1:23" s="2" customFormat="1" x14ac:dyDescent="0.35">
      <c r="A47" s="3"/>
      <c r="B47" s="3"/>
      <c r="C47" s="3"/>
      <c r="D47" s="3"/>
      <c r="E47" s="3"/>
      <c r="F47" s="3"/>
      <c r="G47" s="3"/>
      <c r="H47" s="3"/>
      <c r="I47" s="3"/>
      <c r="J47" s="3"/>
      <c r="K47" s="3"/>
      <c r="L47" s="3"/>
      <c r="M47" s="3"/>
      <c r="N47" s="3"/>
      <c r="O47" s="1"/>
      <c r="P47" s="3"/>
      <c r="Q47" s="3"/>
      <c r="R47" s="1"/>
      <c r="S47" s="1"/>
      <c r="T47" s="3"/>
      <c r="U47" s="3"/>
      <c r="V47" s="3"/>
      <c r="W47" s="3"/>
    </row>
  </sheetData>
  <autoFilter ref="A3:W11" xr:uid="{00000000-0009-0000-0000-000000000000}"/>
  <mergeCells count="8">
    <mergeCell ref="A36:I36"/>
    <mergeCell ref="A1:W1"/>
    <mergeCell ref="V2:W2"/>
    <mergeCell ref="A2:G2"/>
    <mergeCell ref="H2:L2"/>
    <mergeCell ref="N2:O2"/>
    <mergeCell ref="P2:S2"/>
    <mergeCell ref="T2:U2"/>
  </mergeCells>
  <conditionalFormatting sqref="K4">
    <cfRule type="colorScale" priority="49">
      <colorScale>
        <cfvo type="min"/>
        <cfvo type="percentile" val="50"/>
        <cfvo type="max"/>
        <color rgb="FFF8696B"/>
        <color rgb="FFFFEB84"/>
        <color rgb="FF63BE7B"/>
      </colorScale>
    </cfRule>
    <cfRule type="colorScale" priority="48">
      <colorScale>
        <cfvo type="num" val="4"/>
        <cfvo type="num" val="6"/>
        <cfvo type="num" val="8"/>
        <color rgb="FF00B050"/>
        <color rgb="FFFFEB84"/>
        <color rgb="FFFF0000"/>
      </colorScale>
    </cfRule>
    <cfRule type="iconSet" priority="50">
      <iconSet iconSet="3Symbols" reverse="1">
        <cfvo type="percent" val="0"/>
        <cfvo type="num" val="5"/>
        <cfvo type="num" val="8"/>
      </iconSet>
    </cfRule>
  </conditionalFormatting>
  <conditionalFormatting sqref="K4:K16">
    <cfRule type="containsText" dxfId="11" priority="11" operator="containsText" text="Bajo">
      <formula>NOT(ISERROR(SEARCH("Bajo",K4)))</formula>
    </cfRule>
    <cfRule type="containsText" dxfId="10" priority="12" operator="containsText" text="Riesgo Bajo ">
      <formula>NOT(ISERROR(SEARCH("Riesgo Bajo ",K4)))</formula>
    </cfRule>
    <cfRule type="containsText" dxfId="9" priority="14" operator="containsText" text="Riesgo Medio">
      <formula>NOT(ISERROR(SEARCH("Riesgo Medio",K4)))</formula>
    </cfRule>
    <cfRule type="containsText" dxfId="8" priority="15" operator="containsText" text="Riesgo Alto">
      <formula>NOT(ISERROR(SEARCH("Riesgo Alto",K4)))</formula>
    </cfRule>
    <cfRule type="containsText" dxfId="7" priority="16" operator="containsText" text="Riesgo Alto ">
      <formula>NOT(ISERROR(SEARCH("Riesgo Alto ",K4)))</formula>
    </cfRule>
    <cfRule type="containsText" dxfId="6" priority="17" operator="containsText" text="Riesgo Extremo">
      <formula>NOT(ISERROR(SEARCH("Riesgo Extremo",K4)))</formula>
    </cfRule>
  </conditionalFormatting>
  <conditionalFormatting sqref="K5">
    <cfRule type="colorScale" priority="18">
      <colorScale>
        <cfvo type="num" val="4"/>
        <cfvo type="num" val="6"/>
        <cfvo type="num" val="8"/>
        <color rgb="FF00B050"/>
        <color rgb="FFFFEB84"/>
        <color rgb="FFFF0000"/>
      </colorScale>
    </cfRule>
    <cfRule type="colorScale" priority="19">
      <colorScale>
        <cfvo type="min"/>
        <cfvo type="percentile" val="50"/>
        <cfvo type="max"/>
        <color rgb="FFF8696B"/>
        <color rgb="FFFFEB84"/>
        <color rgb="FF63BE7B"/>
      </colorScale>
    </cfRule>
    <cfRule type="iconSet" priority="20">
      <iconSet iconSet="3Symbols" reverse="1">
        <cfvo type="percent" val="0"/>
        <cfvo type="num" val="5"/>
        <cfvo type="num" val="8"/>
      </iconSet>
    </cfRule>
  </conditionalFormatting>
  <conditionalFormatting sqref="K6">
    <cfRule type="iconSet" priority="587">
      <iconSet iconSet="3Symbols" reverse="1">
        <cfvo type="percent" val="0"/>
        <cfvo type="num" val="5"/>
        <cfvo type="num" val="8"/>
      </iconSet>
    </cfRule>
    <cfRule type="colorScale" priority="586">
      <colorScale>
        <cfvo type="min"/>
        <cfvo type="percentile" val="50"/>
        <cfvo type="max"/>
        <color rgb="FFF8696B"/>
        <color rgb="FFFFEB84"/>
        <color rgb="FF63BE7B"/>
      </colorScale>
    </cfRule>
    <cfRule type="colorScale" priority="585">
      <colorScale>
        <cfvo type="num" val="4"/>
        <cfvo type="num" val="6"/>
        <cfvo type="num" val="8"/>
        <color rgb="FF00B050"/>
        <color rgb="FFFFEB84"/>
        <color rgb="FFFF0000"/>
      </colorScale>
    </cfRule>
  </conditionalFormatting>
  <conditionalFormatting sqref="K7:K10">
    <cfRule type="iconSet" priority="616">
      <iconSet iconSet="3Symbols" reverse="1">
        <cfvo type="percent" val="0"/>
        <cfvo type="num" val="5"/>
        <cfvo type="num" val="8"/>
      </iconSet>
    </cfRule>
    <cfRule type="colorScale" priority="606">
      <colorScale>
        <cfvo type="min"/>
        <cfvo type="percentile" val="50"/>
        <cfvo type="max"/>
        <color rgb="FFF8696B"/>
        <color rgb="FFFFEB84"/>
        <color rgb="FF63BE7B"/>
      </colorScale>
    </cfRule>
    <cfRule type="colorScale" priority="605">
      <colorScale>
        <cfvo type="num" val="4"/>
        <cfvo type="num" val="6"/>
        <cfvo type="num" val="8"/>
        <color rgb="FF00B050"/>
        <color rgb="FFFFEB84"/>
        <color rgb="FFFF0000"/>
      </colorScale>
    </cfRule>
  </conditionalFormatting>
  <conditionalFormatting sqref="K11:K16">
    <cfRule type="colorScale" priority="753">
      <colorScale>
        <cfvo type="min"/>
        <cfvo type="percentile" val="50"/>
        <cfvo type="max"/>
        <color rgb="FFF8696B"/>
        <color rgb="FFFFEB84"/>
        <color rgb="FF63BE7B"/>
      </colorScale>
    </cfRule>
    <cfRule type="iconSet" priority="754">
      <iconSet iconSet="3Symbols" reverse="1">
        <cfvo type="percent" val="0"/>
        <cfvo type="num" val="5"/>
        <cfvo type="num" val="8"/>
      </iconSet>
    </cfRule>
    <cfRule type="colorScale" priority="752">
      <colorScale>
        <cfvo type="num" val="4"/>
        <cfvo type="num" val="6"/>
        <cfvo type="num" val="8"/>
        <color rgb="FF00B050"/>
        <color rgb="FFFFEB84"/>
        <color rgb="FFFF0000"/>
      </colorScale>
    </cfRule>
  </conditionalFormatting>
  <conditionalFormatting sqref="S4">
    <cfRule type="colorScale" priority="59">
      <colorScale>
        <cfvo type="min"/>
        <cfvo type="percentile" val="50"/>
        <cfvo type="max"/>
        <color rgb="FFF8696B"/>
        <color rgb="FFFFEB84"/>
        <color rgb="FF63BE7B"/>
      </colorScale>
    </cfRule>
    <cfRule type="iconSet" priority="60">
      <iconSet iconSet="3Symbols" reverse="1">
        <cfvo type="percent" val="0"/>
        <cfvo type="num" val="5"/>
        <cfvo type="num" val="8"/>
      </iconSet>
    </cfRule>
    <cfRule type="colorScale" priority="58">
      <colorScale>
        <cfvo type="num" val="4"/>
        <cfvo type="num" val="6"/>
        <cfvo type="num" val="8"/>
        <color rgb="FF00B050"/>
        <color rgb="FFFFEB84"/>
        <color rgb="FFFF0000"/>
      </colorScale>
    </cfRule>
  </conditionalFormatting>
  <conditionalFormatting sqref="S4:S16">
    <cfRule type="containsText" dxfId="5" priority="2" operator="containsText" text="Riesgo Bajo ">
      <formula>NOT(ISERROR(SEARCH("Riesgo Bajo ",S4)))</formula>
    </cfRule>
    <cfRule type="containsText" dxfId="4" priority="7" operator="containsText" text="Riesgo Extremo">
      <formula>NOT(ISERROR(SEARCH("Riesgo Extremo",S4)))</formula>
    </cfRule>
    <cfRule type="containsText" dxfId="3" priority="6" operator="containsText" text="Riesgo Alto ">
      <formula>NOT(ISERROR(SEARCH("Riesgo Alto ",S4)))</formula>
    </cfRule>
    <cfRule type="containsText" dxfId="2" priority="5" operator="containsText" text="Riesgo Alto">
      <formula>NOT(ISERROR(SEARCH("Riesgo Alto",S4)))</formula>
    </cfRule>
    <cfRule type="containsText" dxfId="1" priority="4" operator="containsText" text="Riesgo Medio">
      <formula>NOT(ISERROR(SEARCH("Riesgo Medio",S4)))</formula>
    </cfRule>
    <cfRule type="containsText" dxfId="0" priority="1" operator="containsText" text="Bajo">
      <formula>NOT(ISERROR(SEARCH("Bajo",S4)))</formula>
    </cfRule>
  </conditionalFormatting>
  <conditionalFormatting sqref="S5">
    <cfRule type="colorScale" priority="9">
      <colorScale>
        <cfvo type="min"/>
        <cfvo type="percentile" val="50"/>
        <cfvo type="max"/>
        <color rgb="FFF8696B"/>
        <color rgb="FFFFEB84"/>
        <color rgb="FF63BE7B"/>
      </colorScale>
    </cfRule>
    <cfRule type="colorScale" priority="8">
      <colorScale>
        <cfvo type="num" val="4"/>
        <cfvo type="num" val="6"/>
        <cfvo type="num" val="8"/>
        <color rgb="FF00B050"/>
        <color rgb="FFFFEB84"/>
        <color rgb="FFFF0000"/>
      </colorScale>
    </cfRule>
    <cfRule type="iconSet" priority="10">
      <iconSet iconSet="3Symbols" reverse="1">
        <cfvo type="percent" val="0"/>
        <cfvo type="num" val="5"/>
        <cfvo type="num" val="8"/>
      </iconSet>
    </cfRule>
  </conditionalFormatting>
  <conditionalFormatting sqref="S6">
    <cfRule type="colorScale" priority="595">
      <colorScale>
        <cfvo type="num" val="4"/>
        <cfvo type="num" val="6"/>
        <cfvo type="num" val="8"/>
        <color rgb="FF00B050"/>
        <color rgb="FFFFEB84"/>
        <color rgb="FFFF0000"/>
      </colorScale>
    </cfRule>
    <cfRule type="colorScale" priority="596">
      <colorScale>
        <cfvo type="min"/>
        <cfvo type="percentile" val="50"/>
        <cfvo type="max"/>
        <color rgb="FFF8696B"/>
        <color rgb="FFFFEB84"/>
        <color rgb="FF63BE7B"/>
      </colorScale>
    </cfRule>
    <cfRule type="iconSet" priority="597">
      <iconSet iconSet="3Symbols" reverse="1">
        <cfvo type="percent" val="0"/>
        <cfvo type="num" val="5"/>
        <cfvo type="num" val="8"/>
      </iconSet>
    </cfRule>
  </conditionalFormatting>
  <conditionalFormatting sqref="S7:S16">
    <cfRule type="colorScale" priority="625">
      <colorScale>
        <cfvo type="num" val="4"/>
        <cfvo type="num" val="6"/>
        <cfvo type="num" val="8"/>
        <color rgb="FF00B050"/>
        <color rgb="FFFFEB84"/>
        <color rgb="FFFF0000"/>
      </colorScale>
    </cfRule>
    <cfRule type="colorScale" priority="626">
      <colorScale>
        <cfvo type="min"/>
        <cfvo type="percentile" val="50"/>
        <cfvo type="max"/>
        <color rgb="FFF8696B"/>
        <color rgb="FFFFEB84"/>
        <color rgb="FF63BE7B"/>
      </colorScale>
    </cfRule>
    <cfRule type="iconSet" priority="636">
      <iconSet iconSet="3Symbols" reverse="1">
        <cfvo type="percent" val="0"/>
        <cfvo type="num" val="5"/>
        <cfvo type="num" val="8"/>
      </iconSet>
    </cfRule>
  </conditionalFormatting>
  <printOptions horizontalCentered="1" verticalCentered="1"/>
  <pageMargins left="0.39370078740157483" right="0.39370078740157483" top="0.39370078740157483" bottom="0.39370078740157483" header="0" footer="0"/>
  <pageSetup scale="2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O28"/>
  <sheetViews>
    <sheetView showGridLines="0" zoomScaleNormal="100" workbookViewId="0">
      <selection activeCell="G10" sqref="G10"/>
    </sheetView>
  </sheetViews>
  <sheetFormatPr baseColWidth="10" defaultRowHeight="14.5" x14ac:dyDescent="0.35"/>
  <cols>
    <col min="1" max="1" width="2" customWidth="1"/>
    <col min="2" max="2" width="2.7265625" customWidth="1"/>
    <col min="3" max="3" width="7.7265625" customWidth="1"/>
    <col min="4" max="4" width="5.1796875" customWidth="1"/>
    <col min="5" max="5" width="19.453125" customWidth="1"/>
    <col min="6" max="6" width="11.453125" customWidth="1"/>
    <col min="12" max="12" width="3.7265625" customWidth="1"/>
    <col min="13" max="13" width="16.453125" bestFit="1" customWidth="1"/>
    <col min="14" max="14" width="12.7265625" bestFit="1" customWidth="1"/>
  </cols>
  <sheetData>
    <row r="1" spans="3:15" ht="12" customHeight="1" thickBot="1" x14ac:dyDescent="0.4"/>
    <row r="2" spans="3:15" x14ac:dyDescent="0.35">
      <c r="C2" s="10"/>
      <c r="D2" s="11"/>
      <c r="E2" s="11"/>
      <c r="F2" s="11"/>
      <c r="G2" s="11"/>
      <c r="H2" s="11"/>
      <c r="I2" s="11"/>
      <c r="J2" s="11"/>
      <c r="K2" s="12"/>
    </row>
    <row r="3" spans="3:15" x14ac:dyDescent="0.35">
      <c r="C3" s="16"/>
      <c r="E3" s="58" t="s">
        <v>40</v>
      </c>
      <c r="F3" s="58"/>
      <c r="G3" s="58"/>
      <c r="H3" s="58"/>
      <c r="I3" s="58"/>
      <c r="J3" s="58"/>
      <c r="K3" s="17"/>
    </row>
    <row r="4" spans="3:15" x14ac:dyDescent="0.35">
      <c r="C4" s="16"/>
      <c r="K4" s="17"/>
      <c r="M4" s="9" t="s">
        <v>37</v>
      </c>
      <c r="N4" s="9" t="s">
        <v>38</v>
      </c>
      <c r="O4" s="9" t="s">
        <v>39</v>
      </c>
    </row>
    <row r="5" spans="3:15" x14ac:dyDescent="0.35">
      <c r="C5" s="16"/>
      <c r="K5" s="17"/>
      <c r="M5" s="13" t="s">
        <v>58</v>
      </c>
      <c r="N5" s="14">
        <f>J10+J9+J8+I9+I10+H10</f>
        <v>7</v>
      </c>
      <c r="O5" s="15">
        <f>+N5/$N$9</f>
        <v>0.53846153846153844</v>
      </c>
    </row>
    <row r="6" spans="3:15" x14ac:dyDescent="0.35">
      <c r="C6" s="59" t="s">
        <v>42</v>
      </c>
      <c r="E6" s="20" t="s">
        <v>47</v>
      </c>
      <c r="F6" s="28"/>
      <c r="G6" s="28"/>
      <c r="H6" s="28">
        <v>1</v>
      </c>
      <c r="I6" s="29">
        <v>2</v>
      </c>
      <c r="J6" s="30"/>
      <c r="K6" s="17"/>
      <c r="M6" s="18" t="s">
        <v>14</v>
      </c>
      <c r="N6" s="14">
        <f>F10+G9+G10+H8+H9+I7+I8+J7+J6</f>
        <v>1</v>
      </c>
      <c r="O6" s="15">
        <f>+N6/$N$9</f>
        <v>7.6923076923076927E-2</v>
      </c>
    </row>
    <row r="7" spans="3:15" x14ac:dyDescent="0.35">
      <c r="C7" s="59"/>
      <c r="E7" s="20" t="s">
        <v>48</v>
      </c>
      <c r="F7" s="28"/>
      <c r="G7" s="28"/>
      <c r="H7" s="29">
        <v>1</v>
      </c>
      <c r="I7" s="30"/>
      <c r="J7" s="30">
        <v>1</v>
      </c>
      <c r="K7" s="17"/>
      <c r="M7" s="19" t="s">
        <v>57</v>
      </c>
      <c r="N7" s="14">
        <f>I6+H7+G8+F9</f>
        <v>4</v>
      </c>
      <c r="O7" s="15">
        <f>+N7/$N$9</f>
        <v>0.30769230769230771</v>
      </c>
    </row>
    <row r="8" spans="3:15" x14ac:dyDescent="0.35">
      <c r="C8" s="59"/>
      <c r="E8" s="20" t="s">
        <v>49</v>
      </c>
      <c r="F8" s="28"/>
      <c r="G8" s="29">
        <v>1</v>
      </c>
      <c r="H8" s="30"/>
      <c r="I8" s="30"/>
      <c r="J8" s="31">
        <v>1</v>
      </c>
      <c r="K8" s="17"/>
      <c r="M8" s="21" t="s">
        <v>56</v>
      </c>
      <c r="N8" s="14">
        <f>F6+F7+F8+G6+G7+H6</f>
        <v>1</v>
      </c>
      <c r="O8" s="15">
        <f>+N8/$N$9</f>
        <v>7.6923076923076927E-2</v>
      </c>
    </row>
    <row r="9" spans="3:15" x14ac:dyDescent="0.35">
      <c r="C9" s="59"/>
      <c r="E9" s="20" t="s">
        <v>50</v>
      </c>
      <c r="F9" s="29"/>
      <c r="G9" s="30"/>
      <c r="H9" s="30"/>
      <c r="I9" s="31">
        <v>2</v>
      </c>
      <c r="J9" s="31"/>
      <c r="K9" s="17"/>
      <c r="M9" s="23" t="s">
        <v>43</v>
      </c>
      <c r="N9" s="9">
        <f>+SUM(N5:N8)</f>
        <v>13</v>
      </c>
      <c r="O9" s="24">
        <f>+SUM(O5:O8)</f>
        <v>1</v>
      </c>
    </row>
    <row r="10" spans="3:15" x14ac:dyDescent="0.35">
      <c r="C10" s="16"/>
      <c r="E10" s="20" t="s">
        <v>51</v>
      </c>
      <c r="F10" s="30"/>
      <c r="G10" s="30"/>
      <c r="H10" s="31"/>
      <c r="I10" s="31">
        <v>1</v>
      </c>
      <c r="J10" s="31">
        <v>3</v>
      </c>
      <c r="K10" s="17"/>
    </row>
    <row r="11" spans="3:15" x14ac:dyDescent="0.35">
      <c r="C11" s="16"/>
      <c r="F11" s="55" t="s">
        <v>52</v>
      </c>
      <c r="G11" s="55" t="s">
        <v>53</v>
      </c>
      <c r="H11" s="56" t="s">
        <v>41</v>
      </c>
      <c r="I11" s="57" t="s">
        <v>54</v>
      </c>
      <c r="J11" s="55" t="s">
        <v>55</v>
      </c>
      <c r="K11" s="17"/>
    </row>
    <row r="12" spans="3:15" x14ac:dyDescent="0.35">
      <c r="C12" s="16"/>
      <c r="F12" s="55"/>
      <c r="G12" s="55"/>
      <c r="H12" s="56"/>
      <c r="I12" s="57"/>
      <c r="J12" s="55"/>
      <c r="K12" s="17"/>
    </row>
    <row r="13" spans="3:15" x14ac:dyDescent="0.35">
      <c r="C13" s="16"/>
      <c r="H13" s="20" t="s">
        <v>44</v>
      </c>
      <c r="K13" s="17"/>
    </row>
    <row r="14" spans="3:15" ht="15" thickBot="1" x14ac:dyDescent="0.4">
      <c r="C14" s="25"/>
      <c r="D14" s="26"/>
      <c r="E14" s="26"/>
      <c r="F14" s="26"/>
      <c r="G14" s="26"/>
      <c r="H14" s="26"/>
      <c r="I14" s="26"/>
      <c r="J14" s="26"/>
      <c r="K14" s="27"/>
    </row>
    <row r="15" spans="3:15" ht="6" customHeight="1" x14ac:dyDescent="0.35"/>
    <row r="16" spans="3:15" ht="6" customHeight="1" thickBot="1" x14ac:dyDescent="0.4"/>
    <row r="17" spans="3:15" x14ac:dyDescent="0.35">
      <c r="C17" s="60" t="s">
        <v>45</v>
      </c>
      <c r="D17" s="61"/>
      <c r="E17" s="61"/>
      <c r="F17" s="61"/>
      <c r="G17" s="61"/>
      <c r="H17" s="61"/>
      <c r="I17" s="61"/>
      <c r="J17" s="61"/>
      <c r="K17" s="62"/>
    </row>
    <row r="18" spans="3:15" x14ac:dyDescent="0.35">
      <c r="C18" s="16"/>
      <c r="K18" s="17"/>
      <c r="M18" s="9" t="s">
        <v>46</v>
      </c>
      <c r="N18" s="9" t="s">
        <v>38</v>
      </c>
      <c r="O18" s="9" t="s">
        <v>39</v>
      </c>
    </row>
    <row r="19" spans="3:15" x14ac:dyDescent="0.35">
      <c r="C19" s="16"/>
      <c r="K19" s="17"/>
      <c r="M19" s="13" t="s">
        <v>58</v>
      </c>
      <c r="N19" s="14">
        <f>J24+J23+J22+I23+I24+H24</f>
        <v>3</v>
      </c>
      <c r="O19" s="15">
        <f>N19/$N$23</f>
        <v>0.23076923076923078</v>
      </c>
    </row>
    <row r="20" spans="3:15" x14ac:dyDescent="0.35">
      <c r="C20" s="59" t="s">
        <v>42</v>
      </c>
      <c r="E20" s="20" t="s">
        <v>47</v>
      </c>
      <c r="F20" s="28"/>
      <c r="G20" s="28">
        <v>2</v>
      </c>
      <c r="H20" s="28">
        <v>2</v>
      </c>
      <c r="I20" s="29"/>
      <c r="J20" s="30"/>
      <c r="K20" s="17"/>
      <c r="M20" s="18" t="s">
        <v>14</v>
      </c>
      <c r="N20" s="14">
        <f>F24+G23+G24+H22+H23+I21+I22+J21+J20</f>
        <v>4</v>
      </c>
      <c r="O20" s="15">
        <f>N20/$N$23</f>
        <v>0.30769230769230771</v>
      </c>
    </row>
    <row r="21" spans="3:15" x14ac:dyDescent="0.35">
      <c r="C21" s="59"/>
      <c r="E21" s="20" t="s">
        <v>48</v>
      </c>
      <c r="F21" s="28"/>
      <c r="G21" s="28"/>
      <c r="H21" s="29">
        <v>2</v>
      </c>
      <c r="I21" s="30">
        <v>1</v>
      </c>
      <c r="J21" s="30"/>
      <c r="K21" s="17"/>
      <c r="M21" s="19" t="s">
        <v>57</v>
      </c>
      <c r="N21" s="14">
        <f>I20+H21+G22+F23</f>
        <v>2</v>
      </c>
      <c r="O21" s="15">
        <f>N21/$N$23</f>
        <v>0.15384615384615385</v>
      </c>
    </row>
    <row r="22" spans="3:15" x14ac:dyDescent="0.35">
      <c r="C22" s="59"/>
      <c r="E22" s="20" t="s">
        <v>49</v>
      </c>
      <c r="F22" s="28"/>
      <c r="G22" s="29"/>
      <c r="H22" s="30">
        <v>1</v>
      </c>
      <c r="I22" s="30">
        <v>2</v>
      </c>
      <c r="J22" s="31"/>
      <c r="K22" s="17"/>
      <c r="M22" s="21" t="s">
        <v>56</v>
      </c>
      <c r="N22" s="14">
        <f>F20+F21+F22+G20+G21+H20</f>
        <v>4</v>
      </c>
      <c r="O22" s="15">
        <f>N22/$N$23</f>
        <v>0.30769230769230771</v>
      </c>
    </row>
    <row r="23" spans="3:15" x14ac:dyDescent="0.35">
      <c r="C23" s="59"/>
      <c r="E23" s="20" t="s">
        <v>50</v>
      </c>
      <c r="F23" s="29"/>
      <c r="G23" s="30"/>
      <c r="H23" s="30"/>
      <c r="I23" s="31">
        <v>2</v>
      </c>
      <c r="J23" s="31"/>
      <c r="K23" s="17"/>
      <c r="M23" s="22" t="s">
        <v>43</v>
      </c>
      <c r="N23" s="9">
        <f>+SUM(N19:N22)</f>
        <v>13</v>
      </c>
      <c r="O23" s="24">
        <f>SUM(O19:O22)</f>
        <v>1</v>
      </c>
    </row>
    <row r="24" spans="3:15" x14ac:dyDescent="0.35">
      <c r="C24" s="59"/>
      <c r="E24" s="20" t="s">
        <v>51</v>
      </c>
      <c r="F24" s="30"/>
      <c r="G24" s="30"/>
      <c r="H24" s="31"/>
      <c r="I24" s="31"/>
      <c r="J24" s="31">
        <v>1</v>
      </c>
      <c r="K24" s="17"/>
    </row>
    <row r="25" spans="3:15" x14ac:dyDescent="0.35">
      <c r="C25" s="16"/>
      <c r="F25" s="55" t="s">
        <v>52</v>
      </c>
      <c r="G25" s="55" t="s">
        <v>53</v>
      </c>
      <c r="H25" s="56" t="s">
        <v>41</v>
      </c>
      <c r="I25" s="57" t="s">
        <v>54</v>
      </c>
      <c r="J25" s="55" t="s">
        <v>55</v>
      </c>
      <c r="K25" s="17"/>
    </row>
    <row r="26" spans="3:15" x14ac:dyDescent="0.35">
      <c r="C26" s="16"/>
      <c r="F26" s="55"/>
      <c r="G26" s="55"/>
      <c r="H26" s="56"/>
      <c r="I26" s="57"/>
      <c r="J26" s="55"/>
      <c r="K26" s="17"/>
    </row>
    <row r="27" spans="3:15" x14ac:dyDescent="0.35">
      <c r="C27" s="16"/>
      <c r="H27" s="20" t="s">
        <v>44</v>
      </c>
      <c r="K27" s="17"/>
    </row>
    <row r="28" spans="3:15" ht="15" thickBot="1" x14ac:dyDescent="0.4">
      <c r="C28" s="25"/>
      <c r="D28" s="26"/>
      <c r="E28" s="26"/>
      <c r="F28" s="26"/>
      <c r="G28" s="26"/>
      <c r="H28" s="26"/>
      <c r="I28" s="26"/>
      <c r="J28" s="26"/>
      <c r="K28" s="27"/>
      <c r="L28" s="33"/>
    </row>
  </sheetData>
  <mergeCells count="14">
    <mergeCell ref="E3:J3"/>
    <mergeCell ref="C6:C9"/>
    <mergeCell ref="C17:K17"/>
    <mergeCell ref="C20:C24"/>
    <mergeCell ref="F11:F12"/>
    <mergeCell ref="G11:G12"/>
    <mergeCell ref="H11:H12"/>
    <mergeCell ref="I11:I12"/>
    <mergeCell ref="J11:J12"/>
    <mergeCell ref="F25:F26"/>
    <mergeCell ref="G25:G26"/>
    <mergeCell ref="H25:H26"/>
    <mergeCell ref="I25:I26"/>
    <mergeCell ref="J25:J26"/>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O37"/>
  <sheetViews>
    <sheetView showGridLines="0" zoomScaleNormal="100" workbookViewId="0">
      <selection activeCell="J18" sqref="J18"/>
    </sheetView>
  </sheetViews>
  <sheetFormatPr baseColWidth="10" defaultRowHeight="14.5" x14ac:dyDescent="0.35"/>
  <cols>
    <col min="1" max="1" width="2" customWidth="1"/>
    <col min="2" max="2" width="2.7265625" customWidth="1"/>
    <col min="3" max="3" width="7.7265625" customWidth="1"/>
    <col min="4" max="4" width="5.1796875" customWidth="1"/>
    <col min="5" max="5" width="19.453125" customWidth="1"/>
    <col min="6" max="6" width="11.453125" customWidth="1"/>
    <col min="12" max="12" width="3.7265625" customWidth="1"/>
    <col min="13" max="13" width="24.453125" customWidth="1"/>
    <col min="14" max="14" width="12.7265625" bestFit="1" customWidth="1"/>
  </cols>
  <sheetData>
    <row r="1" spans="3:15" ht="12" customHeight="1" thickBot="1" x14ac:dyDescent="0.4"/>
    <row r="2" spans="3:15" x14ac:dyDescent="0.35">
      <c r="C2" s="10"/>
      <c r="D2" s="11"/>
      <c r="E2" s="11"/>
      <c r="F2" s="11"/>
      <c r="G2" s="11"/>
      <c r="H2" s="11"/>
      <c r="I2" s="11"/>
      <c r="J2" s="11"/>
      <c r="K2" s="12"/>
    </row>
    <row r="3" spans="3:15" x14ac:dyDescent="0.35">
      <c r="C3" s="16"/>
      <c r="E3" s="58" t="s">
        <v>40</v>
      </c>
      <c r="F3" s="58"/>
      <c r="G3" s="58"/>
      <c r="H3" s="58"/>
      <c r="I3" s="58"/>
      <c r="J3" s="58"/>
      <c r="K3" s="17"/>
    </row>
    <row r="4" spans="3:15" x14ac:dyDescent="0.35">
      <c r="C4" s="16"/>
      <c r="K4" s="17"/>
      <c r="M4" s="9" t="s">
        <v>37</v>
      </c>
      <c r="N4" s="9" t="s">
        <v>38</v>
      </c>
      <c r="O4" s="9" t="s">
        <v>39</v>
      </c>
    </row>
    <row r="5" spans="3:15" x14ac:dyDescent="0.35">
      <c r="C5" s="16"/>
      <c r="K5" s="17"/>
      <c r="M5" s="13" t="s">
        <v>58</v>
      </c>
      <c r="N5" s="14">
        <f>J10+J9+J8+I9+I10+H10</f>
        <v>8</v>
      </c>
      <c r="O5" s="15">
        <f>+N5/$N$9</f>
        <v>0.47058823529411764</v>
      </c>
    </row>
    <row r="6" spans="3:15" x14ac:dyDescent="0.35">
      <c r="C6" s="59" t="s">
        <v>42</v>
      </c>
      <c r="E6" s="20" t="s">
        <v>47</v>
      </c>
      <c r="F6" s="28"/>
      <c r="G6" s="28"/>
      <c r="H6" s="28"/>
      <c r="I6" s="29">
        <v>2</v>
      </c>
      <c r="J6" s="30"/>
      <c r="K6" s="17"/>
      <c r="M6" s="18" t="s">
        <v>14</v>
      </c>
      <c r="N6" s="14">
        <f>F10+G9+G10+H8+H9+I7+I8+J7+J6</f>
        <v>5</v>
      </c>
      <c r="O6" s="15">
        <f>+N6/$N$9</f>
        <v>0.29411764705882354</v>
      </c>
    </row>
    <row r="7" spans="3:15" x14ac:dyDescent="0.35">
      <c r="C7" s="59"/>
      <c r="E7" s="20" t="s">
        <v>48</v>
      </c>
      <c r="F7" s="28"/>
      <c r="G7" s="28"/>
      <c r="H7" s="29"/>
      <c r="I7" s="30"/>
      <c r="J7" s="30">
        <v>1</v>
      </c>
      <c r="K7" s="17"/>
      <c r="M7" s="19" t="s">
        <v>57</v>
      </c>
      <c r="N7" s="14">
        <f>I6+H7+G8+F9</f>
        <v>4</v>
      </c>
      <c r="O7" s="15">
        <f>+N7/$N$9</f>
        <v>0.23529411764705882</v>
      </c>
    </row>
    <row r="8" spans="3:15" x14ac:dyDescent="0.35">
      <c r="C8" s="59"/>
      <c r="E8" s="20" t="s">
        <v>49</v>
      </c>
      <c r="F8" s="28"/>
      <c r="G8" s="29">
        <v>2</v>
      </c>
      <c r="H8" s="30"/>
      <c r="I8" s="30">
        <v>2</v>
      </c>
      <c r="J8" s="31">
        <v>3</v>
      </c>
      <c r="K8" s="17"/>
      <c r="M8" s="21" t="s">
        <v>56</v>
      </c>
      <c r="N8" s="14">
        <f>F6+F7+F8+G6+G7+H6</f>
        <v>0</v>
      </c>
      <c r="O8" s="15">
        <f>+N8/$N$9</f>
        <v>0</v>
      </c>
    </row>
    <row r="9" spans="3:15" x14ac:dyDescent="0.35">
      <c r="C9" s="59"/>
      <c r="E9" s="20" t="s">
        <v>50</v>
      </c>
      <c r="F9" s="29"/>
      <c r="G9" s="30">
        <v>1</v>
      </c>
      <c r="H9" s="30">
        <v>1</v>
      </c>
      <c r="I9" s="31">
        <v>3</v>
      </c>
      <c r="J9" s="31">
        <v>1</v>
      </c>
      <c r="K9" s="17"/>
      <c r="M9" s="23" t="s">
        <v>43</v>
      </c>
      <c r="N9" s="9">
        <f>+SUM(N5:N8)</f>
        <v>17</v>
      </c>
      <c r="O9" s="24">
        <f>+SUM(O5:O8)</f>
        <v>1</v>
      </c>
    </row>
    <row r="10" spans="3:15" x14ac:dyDescent="0.35">
      <c r="C10" s="16"/>
      <c r="E10" s="20" t="s">
        <v>51</v>
      </c>
      <c r="F10" s="30"/>
      <c r="G10" s="30"/>
      <c r="H10" s="31"/>
      <c r="I10" s="31"/>
      <c r="J10" s="31">
        <v>1</v>
      </c>
      <c r="K10" s="17"/>
    </row>
    <row r="11" spans="3:15" x14ac:dyDescent="0.35">
      <c r="C11" s="16"/>
      <c r="F11" s="55" t="s">
        <v>52</v>
      </c>
      <c r="G11" s="55" t="s">
        <v>53</v>
      </c>
      <c r="H11" s="56" t="s">
        <v>41</v>
      </c>
      <c r="I11" s="57" t="s">
        <v>54</v>
      </c>
      <c r="J11" s="55" t="s">
        <v>55</v>
      </c>
      <c r="K11" s="17"/>
    </row>
    <row r="12" spans="3:15" x14ac:dyDescent="0.35">
      <c r="C12" s="16"/>
      <c r="F12" s="55"/>
      <c r="G12" s="55"/>
      <c r="H12" s="56"/>
      <c r="I12" s="57"/>
      <c r="J12" s="55"/>
      <c r="K12" s="17"/>
    </row>
    <row r="13" spans="3:15" x14ac:dyDescent="0.35">
      <c r="C13" s="16"/>
      <c r="H13" s="20" t="s">
        <v>44</v>
      </c>
      <c r="K13" s="17"/>
    </row>
    <row r="14" spans="3:15" ht="15" thickBot="1" x14ac:dyDescent="0.4">
      <c r="C14" s="25"/>
      <c r="D14" s="26"/>
      <c r="E14" s="26"/>
      <c r="F14" s="26"/>
      <c r="G14" s="26"/>
      <c r="H14" s="26"/>
      <c r="I14" s="26"/>
      <c r="J14" s="26"/>
      <c r="K14" s="27"/>
    </row>
    <row r="15" spans="3:15" ht="6" customHeight="1" x14ac:dyDescent="0.35"/>
    <row r="16" spans="3:15" ht="6" customHeight="1" thickBot="1" x14ac:dyDescent="0.4"/>
    <row r="17" spans="3:15" x14ac:dyDescent="0.35">
      <c r="C17" s="60" t="s">
        <v>45</v>
      </c>
      <c r="D17" s="61"/>
      <c r="E17" s="61"/>
      <c r="F17" s="61"/>
      <c r="G17" s="61"/>
      <c r="H17" s="61"/>
      <c r="I17" s="61"/>
      <c r="J17" s="61"/>
      <c r="K17" s="62"/>
    </row>
    <row r="18" spans="3:15" x14ac:dyDescent="0.35">
      <c r="C18" s="16"/>
      <c r="K18" s="17"/>
      <c r="M18" s="9" t="s">
        <v>46</v>
      </c>
      <c r="N18" s="9" t="s">
        <v>38</v>
      </c>
      <c r="O18" s="9" t="s">
        <v>39</v>
      </c>
    </row>
    <row r="19" spans="3:15" x14ac:dyDescent="0.35">
      <c r="C19" s="16"/>
      <c r="K19" s="17"/>
      <c r="M19" s="13" t="s">
        <v>58</v>
      </c>
      <c r="N19" s="14">
        <f>J24+J23+J22+I23+I24+H24</f>
        <v>2</v>
      </c>
      <c r="O19" s="15">
        <f>N19/$N$23</f>
        <v>0.11764705882352941</v>
      </c>
    </row>
    <row r="20" spans="3:15" x14ac:dyDescent="0.35">
      <c r="C20" s="59" t="s">
        <v>42</v>
      </c>
      <c r="E20" s="20" t="s">
        <v>47</v>
      </c>
      <c r="F20" s="28"/>
      <c r="G20" s="28"/>
      <c r="H20" s="28">
        <v>2</v>
      </c>
      <c r="I20" s="29"/>
      <c r="J20" s="30"/>
      <c r="K20" s="17"/>
      <c r="M20" s="18" t="s">
        <v>14</v>
      </c>
      <c r="N20" s="14">
        <f>F24+G23+G24+H22+H23+I21+I22+J21+J20</f>
        <v>5</v>
      </c>
      <c r="O20" s="15">
        <f>N20/$N$23</f>
        <v>0.29411764705882354</v>
      </c>
    </row>
    <row r="21" spans="3:15" x14ac:dyDescent="0.35">
      <c r="C21" s="59"/>
      <c r="E21" s="20" t="s">
        <v>48</v>
      </c>
      <c r="F21" s="28"/>
      <c r="G21" s="28">
        <v>2</v>
      </c>
      <c r="H21" s="29">
        <v>5</v>
      </c>
      <c r="I21" s="30">
        <v>2</v>
      </c>
      <c r="J21" s="30"/>
      <c r="K21" s="17"/>
      <c r="M21" s="19" t="s">
        <v>57</v>
      </c>
      <c r="N21" s="14">
        <f>I20+H21+G22+F23</f>
        <v>6</v>
      </c>
      <c r="O21" s="15">
        <f>N21/$N$23</f>
        <v>0.35294117647058826</v>
      </c>
    </row>
    <row r="22" spans="3:15" x14ac:dyDescent="0.35">
      <c r="C22" s="59"/>
      <c r="E22" s="20" t="s">
        <v>49</v>
      </c>
      <c r="F22" s="28"/>
      <c r="G22" s="29">
        <v>1</v>
      </c>
      <c r="H22" s="30">
        <v>3</v>
      </c>
      <c r="I22" s="30"/>
      <c r="J22" s="31"/>
      <c r="K22" s="17"/>
      <c r="M22" s="21" t="s">
        <v>56</v>
      </c>
      <c r="N22" s="14">
        <f>F20+F21+F22+G20+G21+H20</f>
        <v>4</v>
      </c>
      <c r="O22" s="15">
        <f>N22/$N$23</f>
        <v>0.23529411764705882</v>
      </c>
    </row>
    <row r="23" spans="3:15" x14ac:dyDescent="0.35">
      <c r="C23" s="59"/>
      <c r="E23" s="20" t="s">
        <v>50</v>
      </c>
      <c r="F23" s="29"/>
      <c r="G23" s="30"/>
      <c r="H23" s="30"/>
      <c r="I23" s="31">
        <v>1</v>
      </c>
      <c r="J23" s="31">
        <v>1</v>
      </c>
      <c r="K23" s="17"/>
      <c r="M23" s="22" t="s">
        <v>43</v>
      </c>
      <c r="N23" s="9">
        <f>+SUM(N19:N22)</f>
        <v>17</v>
      </c>
      <c r="O23" s="24">
        <f>SUM(O19:O22)</f>
        <v>1</v>
      </c>
    </row>
    <row r="24" spans="3:15" x14ac:dyDescent="0.35">
      <c r="C24" s="59"/>
      <c r="E24" s="20" t="s">
        <v>51</v>
      </c>
      <c r="F24" s="30"/>
      <c r="G24" s="30"/>
      <c r="H24" s="31"/>
      <c r="I24" s="31"/>
      <c r="J24" s="31"/>
      <c r="K24" s="17"/>
    </row>
    <row r="25" spans="3:15" x14ac:dyDescent="0.35">
      <c r="C25" s="16"/>
      <c r="F25" s="55" t="s">
        <v>52</v>
      </c>
      <c r="G25" s="55" t="s">
        <v>53</v>
      </c>
      <c r="H25" s="56" t="s">
        <v>41</v>
      </c>
      <c r="I25" s="57" t="s">
        <v>54</v>
      </c>
      <c r="J25" s="55" t="s">
        <v>55</v>
      </c>
      <c r="K25" s="17"/>
    </row>
    <row r="26" spans="3:15" x14ac:dyDescent="0.35">
      <c r="C26" s="16"/>
      <c r="F26" s="55"/>
      <c r="G26" s="55"/>
      <c r="H26" s="56"/>
      <c r="I26" s="57"/>
      <c r="J26" s="55"/>
      <c r="K26" s="17"/>
    </row>
    <row r="27" spans="3:15" x14ac:dyDescent="0.35">
      <c r="C27" s="16"/>
      <c r="H27" s="20" t="s">
        <v>44</v>
      </c>
      <c r="K27" s="17"/>
    </row>
    <row r="28" spans="3:15" ht="15" thickBot="1" x14ac:dyDescent="0.4">
      <c r="C28" s="25"/>
      <c r="D28" s="26"/>
      <c r="E28" s="26"/>
      <c r="F28" s="26"/>
      <c r="G28" s="26"/>
      <c r="H28" s="26"/>
      <c r="I28" s="26"/>
      <c r="J28" s="26"/>
      <c r="K28" s="27"/>
      <c r="L28" s="33"/>
    </row>
    <row r="30" spans="3:15" x14ac:dyDescent="0.35">
      <c r="D30" s="66" t="s">
        <v>64</v>
      </c>
      <c r="E30" s="66"/>
      <c r="F30" s="66"/>
      <c r="G30" s="66"/>
      <c r="H30" s="66"/>
      <c r="I30" s="66"/>
      <c r="J30" s="66"/>
      <c r="K30" s="66"/>
      <c r="L30" s="34"/>
      <c r="M30" s="34" t="s">
        <v>65</v>
      </c>
    </row>
    <row r="31" spans="3:15" x14ac:dyDescent="0.35">
      <c r="D31" s="13"/>
      <c r="E31" s="32" t="s">
        <v>61</v>
      </c>
      <c r="F31" s="32"/>
      <c r="G31" s="32"/>
      <c r="H31" s="32"/>
      <c r="I31" s="32"/>
      <c r="J31" s="32"/>
      <c r="K31" s="32"/>
      <c r="M31" s="35" t="s">
        <v>66</v>
      </c>
    </row>
    <row r="32" spans="3:15" ht="28.5" customHeight="1" x14ac:dyDescent="0.35">
      <c r="D32" s="13"/>
      <c r="E32" s="67" t="s">
        <v>59</v>
      </c>
      <c r="F32" s="68"/>
      <c r="G32" s="68"/>
      <c r="H32" s="68"/>
      <c r="I32" s="68"/>
      <c r="J32" s="68"/>
      <c r="K32" s="69"/>
      <c r="M32" s="8" t="s">
        <v>67</v>
      </c>
    </row>
    <row r="33" spans="4:13" x14ac:dyDescent="0.35">
      <c r="D33" s="18"/>
      <c r="E33" s="70" t="s">
        <v>62</v>
      </c>
      <c r="F33" s="71"/>
      <c r="G33" s="71"/>
      <c r="H33" s="71"/>
      <c r="I33" s="71"/>
      <c r="J33" s="71"/>
      <c r="K33" s="72"/>
      <c r="M33" s="32" t="s">
        <v>68</v>
      </c>
    </row>
    <row r="34" spans="4:13" ht="29.25" customHeight="1" x14ac:dyDescent="0.35">
      <c r="D34" s="18"/>
      <c r="E34" s="63" t="s">
        <v>9</v>
      </c>
      <c r="F34" s="64"/>
      <c r="G34" s="64"/>
      <c r="H34" s="64"/>
      <c r="I34" s="64"/>
      <c r="J34" s="64"/>
      <c r="K34" s="65"/>
      <c r="M34" s="32" t="s">
        <v>68</v>
      </c>
    </row>
    <row r="35" spans="4:13" ht="18" customHeight="1" x14ac:dyDescent="0.35">
      <c r="D35" s="18"/>
      <c r="E35" s="70" t="s">
        <v>8</v>
      </c>
      <c r="F35" s="71"/>
      <c r="G35" s="71"/>
      <c r="H35" s="71"/>
      <c r="I35" s="71"/>
      <c r="J35" s="71"/>
      <c r="K35" s="72"/>
      <c r="M35" s="32" t="s">
        <v>68</v>
      </c>
    </row>
    <row r="36" spans="4:13" ht="30" customHeight="1" x14ac:dyDescent="0.35">
      <c r="D36" s="18"/>
      <c r="E36" s="63" t="s">
        <v>63</v>
      </c>
      <c r="F36" s="64"/>
      <c r="G36" s="64"/>
      <c r="H36" s="64"/>
      <c r="I36" s="64"/>
      <c r="J36" s="64"/>
      <c r="K36" s="65"/>
      <c r="M36" s="32" t="s">
        <v>68</v>
      </c>
    </row>
    <row r="37" spans="4:13" ht="32.25" customHeight="1" x14ac:dyDescent="0.35">
      <c r="D37" s="18"/>
      <c r="E37" s="63" t="s">
        <v>60</v>
      </c>
      <c r="F37" s="64"/>
      <c r="G37" s="64"/>
      <c r="H37" s="64"/>
      <c r="I37" s="64"/>
      <c r="J37" s="64"/>
      <c r="K37" s="65"/>
      <c r="M37" s="35" t="s">
        <v>11</v>
      </c>
    </row>
  </sheetData>
  <mergeCells count="21">
    <mergeCell ref="E37:K37"/>
    <mergeCell ref="D30:K30"/>
    <mergeCell ref="E32:K32"/>
    <mergeCell ref="E33:K33"/>
    <mergeCell ref="E34:K34"/>
    <mergeCell ref="E35:K35"/>
    <mergeCell ref="E36:K36"/>
    <mergeCell ref="C17:K17"/>
    <mergeCell ref="C20:C24"/>
    <mergeCell ref="F25:F26"/>
    <mergeCell ref="G25:G26"/>
    <mergeCell ref="H25:H26"/>
    <mergeCell ref="I25:I26"/>
    <mergeCell ref="J25:J26"/>
    <mergeCell ref="E3:J3"/>
    <mergeCell ref="C6:C9"/>
    <mergeCell ref="F11:F12"/>
    <mergeCell ref="G11:G12"/>
    <mergeCell ref="H11:H12"/>
    <mergeCell ref="I11:I12"/>
    <mergeCell ref="J11:J12"/>
  </mergeCells>
  <pageMargins left="0.7" right="0.7" top="0.75" bottom="0.75" header="0.3" footer="0.3"/>
  <pageSetup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MATRIZ</vt:lpstr>
      <vt:lpstr>Perfil Riesgo</vt:lpstr>
      <vt:lpstr>Perfil Riesgo Internos</vt:lpstr>
      <vt:lpstr>MATRIZ!Área_de_impresión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Rubio Sandoval Julieth Marcela</dc:creator>
  <cp:lastModifiedBy>Orozco Molina Johanna Cristina</cp:lastModifiedBy>
  <cp:lastPrinted>2021-04-07T22:36:26Z</cp:lastPrinted>
  <dcterms:created xsi:type="dcterms:W3CDTF">2018-09-18T16:11:48Z</dcterms:created>
  <dcterms:modified xsi:type="dcterms:W3CDTF">2026-05-25T18:54:31Z</dcterms:modified>
</cp:coreProperties>
</file>